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2018.1098 ОЗЦ Приобретение СДТУ\"/>
    </mc:Choice>
  </mc:AlternateContent>
  <bookViews>
    <workbookView xWindow="0" yWindow="0" windowWidth="28800" windowHeight="14100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 l="1"/>
</calcChain>
</file>

<file path=xl/sharedStrings.xml><?xml version="1.0" encoding="utf-8"?>
<sst xmlns="http://schemas.openxmlformats.org/spreadsheetml/2006/main" count="609" uniqueCount="139">
  <si>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</si>
  <si>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</si>
  <si>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</si>
  <si>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</si>
  <si>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</si>
  <si>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</si>
  <si>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</si>
  <si>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</si>
  <si>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</si>
  <si>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</si>
  <si>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</si>
  <si>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</si>
  <si>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</si>
  <si>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</si>
  <si>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</si>
  <si>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</si>
  <si>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</si>
  <si>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</si>
  <si>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Блок питания</t>
  </si>
  <si>
    <t>Блок питания ЦВК-16 Т (БП 1)</t>
  </si>
  <si>
    <t xml:space="preserve">Аккумулятор </t>
  </si>
  <si>
    <t>GPL1272</t>
  </si>
  <si>
    <t xml:space="preserve">Батарея аккумуляторная </t>
  </si>
  <si>
    <t>CSB HRL 1223 W</t>
  </si>
  <si>
    <t>Блок питания ЦВК-16 Т (БП 2)</t>
  </si>
  <si>
    <t>Блок питания ЦВК-16 Т (БП 3)</t>
  </si>
  <si>
    <t xml:space="preserve">Жесткий диск HDD Seagate </t>
  </si>
  <si>
    <t>ST500LM021</t>
  </si>
  <si>
    <t>Комплект установки жесткого диска</t>
  </si>
  <si>
    <t>FK-76127-01</t>
  </si>
  <si>
    <t>Модуль</t>
  </si>
  <si>
    <t>F2-08AD-1</t>
  </si>
  <si>
    <t xml:space="preserve">Модуль </t>
  </si>
  <si>
    <t>F2-04AD-2</t>
  </si>
  <si>
    <t>D2-16ND3-2</t>
  </si>
  <si>
    <t>D2-240</t>
  </si>
  <si>
    <t xml:space="preserve">Модуль контроллера </t>
  </si>
  <si>
    <t>MOXA DA-682A-C7-W7E</t>
  </si>
  <si>
    <t xml:space="preserve">Модуль прямых измерений </t>
  </si>
  <si>
    <t>RR.3_DM4W.3</t>
  </si>
  <si>
    <t xml:space="preserve">Модуль расширения </t>
  </si>
  <si>
    <t>DA-SP08-I-DB</t>
  </si>
  <si>
    <t xml:space="preserve">Панель выносная </t>
  </si>
  <si>
    <t>ИЧМ С303</t>
  </si>
  <si>
    <t>Аккумулятор</t>
  </si>
  <si>
    <t>CSB GP12170 12V 17Ah</t>
  </si>
  <si>
    <t>Energizer ААА LR03 1,2V</t>
  </si>
  <si>
    <t>Samsung GT-C3350(AB803443BU)</t>
  </si>
  <si>
    <t>для Ericsson DT292</t>
  </si>
  <si>
    <t>SONNENSCHEIN A412/32/G6</t>
  </si>
  <si>
    <t>KNB-15A Kenwood Ni-Cd (никель-кадмиевые) DC 7,2V; 1100mAh</t>
  </si>
  <si>
    <t>Батарея аккумуляторная</t>
  </si>
  <si>
    <t>CSB GPL 1272 F2 12V, 7,2 Ah</t>
  </si>
  <si>
    <t>MDR-60-24 60Вт MeanWell</t>
  </si>
  <si>
    <t>60ВТMEANWELL DR-60-12 12В5А</t>
  </si>
  <si>
    <t>Вентилятор</t>
  </si>
  <si>
    <t>BRUSHLESS EFB0405HHA</t>
  </si>
  <si>
    <t>Titan TFD-8025L12S</t>
  </si>
  <si>
    <t>EC12025L12S</t>
  </si>
  <si>
    <t>Источник питания</t>
  </si>
  <si>
    <t>DIN-540A выход+24В/2А</t>
  </si>
  <si>
    <t>Mean Well SP-240-48</t>
  </si>
  <si>
    <t>Кабел</t>
  </si>
  <si>
    <t>ШТЛП-4, м 01-5221 (4м)</t>
  </si>
  <si>
    <t>Кабель</t>
  </si>
  <si>
    <t>витая пара FTP 5 Cat5E 4х2х0,5</t>
  </si>
  <si>
    <t>П274</t>
  </si>
  <si>
    <t>Кабель витая пара</t>
  </si>
  <si>
    <t>витая пара TWT-5EUTP 4 пары, кат.5 е PVC, 305 метров, серый</t>
  </si>
  <si>
    <t>Картридж</t>
  </si>
  <si>
    <t>DYMO 9ММX7М S0720680/40913</t>
  </si>
  <si>
    <t>Dymo 12ммХ7м белый S0720500</t>
  </si>
  <si>
    <t>Dymo 19ммХ7м белый S0720830</t>
  </si>
  <si>
    <t>Dymo 24ммХ5,5м белый S0773830</t>
  </si>
  <si>
    <t>Конденсатор</t>
  </si>
  <si>
    <t>ECAP 47/63V 105C</t>
  </si>
  <si>
    <t>К50-35 220мкф 63В (имп)</t>
  </si>
  <si>
    <t>К50-35 4700мкф 63В (имп)</t>
  </si>
  <si>
    <t>К50-35-25В 50МКФ</t>
  </si>
  <si>
    <t>К50-35-12В 100МКФ</t>
  </si>
  <si>
    <t>К50-35-47В 100МКФ</t>
  </si>
  <si>
    <t>К50-35-12В 10МКФ</t>
  </si>
  <si>
    <t>К50-35-16В 10МКФ</t>
  </si>
  <si>
    <t>К50-35-6,3В 50МКФ</t>
  </si>
  <si>
    <t>К50-35-100В 50МКФ</t>
  </si>
  <si>
    <t>К50-29-450В 22мкф</t>
  </si>
  <si>
    <t>К50-29-450В 100мкф</t>
  </si>
  <si>
    <t>К50-29-450В 1000мкф</t>
  </si>
  <si>
    <t>K 50-35 22 мкФ 25В</t>
  </si>
  <si>
    <t>К50-35 10мкф 25В (имп)</t>
  </si>
  <si>
    <t>К50-35 2200мкф 63В (имп)</t>
  </si>
  <si>
    <t>К50-35 1мкф 63В (имп)</t>
  </si>
  <si>
    <t>К50-35 220мкф 160В (имп)</t>
  </si>
  <si>
    <t>Коннектор</t>
  </si>
  <si>
    <t>RJ-45 Hyperline PLUG-8P8C-U-C5</t>
  </si>
  <si>
    <t>Контроллер коммуникационный</t>
  </si>
  <si>
    <t>Синком-IP/3U</t>
  </si>
  <si>
    <t>Синком-Д</t>
  </si>
  <si>
    <t>Корзина расширения</t>
  </si>
  <si>
    <t>ICP DAS RU-87P4</t>
  </si>
  <si>
    <t>Лампа светодиодная</t>
  </si>
  <si>
    <t>ЛСД-М220М</t>
  </si>
  <si>
    <t>Лента изоляционная</t>
  </si>
  <si>
    <t>Scotch Super 33+ 19ммх20м</t>
  </si>
  <si>
    <t>Микросхема</t>
  </si>
  <si>
    <t>КР140МА1</t>
  </si>
  <si>
    <t>КР159НТ1Б</t>
  </si>
  <si>
    <t>7805 (MET) / КР142ЕН5А</t>
  </si>
  <si>
    <t>К142 ЕН1Б</t>
  </si>
  <si>
    <t>КР140УД8А</t>
  </si>
  <si>
    <t>Патч-корд</t>
  </si>
  <si>
    <t>FC/UPC-FC/UPC SM Simlex 1м</t>
  </si>
  <si>
    <t>FC/UPC-FC/UPC SM Simlex 3м</t>
  </si>
  <si>
    <t>FC/UPC-SC/UPC SM Simlex 1м</t>
  </si>
  <si>
    <t>FC/UPC-SC/UPC SM Simlex 3м</t>
  </si>
  <si>
    <t>SC/UPC-SC/UPC SM Simlex 1м</t>
  </si>
  <si>
    <t>Провод</t>
  </si>
  <si>
    <t>ПКСВ 2х0,5 кроссировочный</t>
  </si>
  <si>
    <t>Пульт микрофонный с усилителем</t>
  </si>
  <si>
    <t>GC-4001DG</t>
  </si>
  <si>
    <t>Радиотелефон</t>
  </si>
  <si>
    <t>PANASONIC KX-TG6812RU</t>
  </si>
  <si>
    <t>Разъем</t>
  </si>
  <si>
    <t>RJ-12 (6P6C)</t>
  </si>
  <si>
    <t>Ретранслятор</t>
  </si>
  <si>
    <t>KX-A405CE</t>
  </si>
  <si>
    <t>Розетка</t>
  </si>
  <si>
    <t>RJ-45</t>
  </si>
  <si>
    <t>Сервер портов</t>
  </si>
  <si>
    <t>Моха Nport IA 5150A</t>
  </si>
  <si>
    <t>Телефон сотовый</t>
  </si>
  <si>
    <t>Nokia 105</t>
  </si>
  <si>
    <t>Транзистор</t>
  </si>
  <si>
    <t>КТ502Е</t>
  </si>
  <si>
    <t>КТ503Е</t>
  </si>
  <si>
    <t>КТ912А</t>
  </si>
  <si>
    <t>Элемент питания</t>
  </si>
  <si>
    <t>литиевый CR2032 VBY2 3,0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</si>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</sst>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topLeftCell="A56" zoomScaleNormal="100" workbookViewId="0">
      <selection activeCell="F14" sqref="F14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32.8554687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30.8554687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16</v>
      </c>
    </row>
    <row r="6" spans="1:15" ht="13.5" customHeight="1" x14ac:dyDescent="0.2"/>
    <row r="7" spans="1:15" x14ac:dyDescent="0.2">
      <c r="A7" s="24" t="s">
        <v>17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9" spans="1:15" ht="15.75" customHeight="1" x14ac:dyDescent="0.2">
      <c r="A9" s="25" t="s">
        <v>0</v>
      </c>
      <c r="B9" s="25"/>
      <c r="C9" s="25"/>
      <c r="D9" s="25"/>
      <c r="E9" s="25"/>
      <c r="F9" s="25"/>
      <c r="G9" s="25"/>
      <c r="H9" s="25" t="s">
        <v>1</v>
      </c>
      <c r="I9" s="25"/>
      <c r="J9" s="25"/>
      <c r="K9" s="25"/>
      <c r="L9" s="25"/>
      <c r="M9" s="25"/>
      <c r="N9" s="25"/>
      <c r="O9" s="25"/>
    </row>
    <row r="10" spans="1:15" ht="30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13</v>
      </c>
      <c r="I10" s="26" t="s">
        <v>3</v>
      </c>
      <c r="J10" s="26" t="s">
        <v>4</v>
      </c>
      <c r="K10" s="26" t="s">
        <v>5</v>
      </c>
      <c r="L10" s="26" t="s">
        <v>6</v>
      </c>
      <c r="M10" s="26" t="s">
        <v>9</v>
      </c>
      <c r="N10" s="26" t="s">
        <v>10</v>
      </c>
      <c r="O10" s="26" t="s">
        <v>11</v>
      </c>
    </row>
    <row r="11" spans="1:15" ht="85.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">
      <c r="A12" s="12">
        <v>1</v>
      </c>
      <c r="B12" s="20">
        <v>2</v>
      </c>
      <c r="C12" s="20">
        <v>3</v>
      </c>
      <c r="D12" s="20">
        <v>4</v>
      </c>
      <c r="E12" s="20">
        <v>5</v>
      </c>
      <c r="F12" s="12">
        <v>6</v>
      </c>
      <c r="G12" s="12">
        <v>7</v>
      </c>
      <c r="H12" s="12"/>
      <c r="I12" s="12">
        <v>8</v>
      </c>
      <c r="J12" s="12">
        <v>9</v>
      </c>
      <c r="K12" s="12">
        <v>10</v>
      </c>
      <c r="L12" s="12">
        <v>11</v>
      </c>
      <c r="M12" s="12">
        <v>12</v>
      </c>
      <c r="N12" s="12">
        <v>13</v>
      </c>
      <c r="O12" s="12">
        <v>14</v>
      </c>
    </row>
    <row r="13" spans="1:15" x14ac:dyDescent="0.2">
      <c r="A13" s="19">
        <v>1</v>
      </c>
      <c r="B13" s="9" t="s">
        <v>18</v>
      </c>
      <c r="C13" s="9" t="s">
        <v>19</v>
      </c>
      <c r="D13" s="10" t="s">
        <v>15</v>
      </c>
      <c r="E13" s="22">
        <v>2</v>
      </c>
      <c r="F13" s="23">
        <v>25053.875</v>
      </c>
      <c r="G13" s="4">
        <f>F13*E13</f>
        <v>50107.75</v>
      </c>
      <c r="H13" s="18" t="s">
        <v>14</v>
      </c>
      <c r="I13" s="9" t="s">
        <v>18</v>
      </c>
      <c r="J13" s="9" t="s">
        <v>19</v>
      </c>
      <c r="K13" s="10" t="s">
        <v>15</v>
      </c>
      <c r="L13" s="22">
        <v>2</v>
      </c>
      <c r="M13" s="12"/>
      <c r="N13" s="12"/>
      <c r="O13" s="12"/>
    </row>
    <row r="14" spans="1:15" x14ac:dyDescent="0.2">
      <c r="A14" s="19">
        <v>2</v>
      </c>
      <c r="B14" s="9" t="s">
        <v>20</v>
      </c>
      <c r="C14" s="9" t="s">
        <v>21</v>
      </c>
      <c r="D14" s="10" t="s">
        <v>15</v>
      </c>
      <c r="E14" s="22">
        <v>40</v>
      </c>
      <c r="F14" s="23">
        <v>1937.521</v>
      </c>
      <c r="G14" s="4">
        <f t="shared" ref="G14:G77" si="0">F14*E14</f>
        <v>77500.84</v>
      </c>
      <c r="H14" s="18" t="s">
        <v>14</v>
      </c>
      <c r="I14" s="9" t="s">
        <v>20</v>
      </c>
      <c r="J14" s="9" t="s">
        <v>21</v>
      </c>
      <c r="K14" s="10" t="s">
        <v>15</v>
      </c>
      <c r="L14" s="22">
        <v>40</v>
      </c>
      <c r="M14" s="12"/>
      <c r="N14" s="12"/>
      <c r="O14" s="12"/>
    </row>
    <row r="15" spans="1:15" x14ac:dyDescent="0.2">
      <c r="A15" s="19">
        <v>3</v>
      </c>
      <c r="B15" s="9" t="s">
        <v>22</v>
      </c>
      <c r="C15" s="9" t="s">
        <v>23</v>
      </c>
      <c r="D15" s="10" t="s">
        <v>15</v>
      </c>
      <c r="E15" s="22">
        <v>54</v>
      </c>
      <c r="F15" s="23">
        <v>1966.848</v>
      </c>
      <c r="G15" s="4">
        <f t="shared" si="0"/>
        <v>106209.792</v>
      </c>
      <c r="H15" s="18" t="s">
        <v>14</v>
      </c>
      <c r="I15" s="9" t="s">
        <v>22</v>
      </c>
      <c r="J15" s="9" t="s">
        <v>23</v>
      </c>
      <c r="K15" s="10" t="s">
        <v>15</v>
      </c>
      <c r="L15" s="22">
        <v>54</v>
      </c>
      <c r="M15" s="12"/>
      <c r="N15" s="12"/>
      <c r="O15" s="12"/>
    </row>
    <row r="16" spans="1:15" x14ac:dyDescent="0.2">
      <c r="A16" s="19">
        <v>4</v>
      </c>
      <c r="B16" s="9" t="s">
        <v>18</v>
      </c>
      <c r="C16" s="9" t="s">
        <v>24</v>
      </c>
      <c r="D16" s="10" t="s">
        <v>15</v>
      </c>
      <c r="E16" s="22">
        <v>2</v>
      </c>
      <c r="F16" s="23">
        <v>25053.888000000003</v>
      </c>
      <c r="G16" s="4">
        <f t="shared" si="0"/>
        <v>50107.776000000005</v>
      </c>
      <c r="H16" s="18" t="s">
        <v>14</v>
      </c>
      <c r="I16" s="9" t="s">
        <v>18</v>
      </c>
      <c r="J16" s="9" t="s">
        <v>24</v>
      </c>
      <c r="K16" s="10" t="s">
        <v>15</v>
      </c>
      <c r="L16" s="22">
        <v>2</v>
      </c>
      <c r="M16" s="12"/>
      <c r="N16" s="12"/>
      <c r="O16" s="12"/>
    </row>
    <row r="17" spans="1:15" x14ac:dyDescent="0.2">
      <c r="A17" s="19">
        <v>5</v>
      </c>
      <c r="B17" s="9" t="s">
        <v>18</v>
      </c>
      <c r="C17" s="9" t="s">
        <v>25</v>
      </c>
      <c r="D17" s="10" t="s">
        <v>15</v>
      </c>
      <c r="E17" s="22">
        <v>2</v>
      </c>
      <c r="F17" s="23">
        <v>25053.888000000003</v>
      </c>
      <c r="G17" s="4">
        <f t="shared" si="0"/>
        <v>50107.776000000005</v>
      </c>
      <c r="H17" s="18" t="s">
        <v>14</v>
      </c>
      <c r="I17" s="9" t="s">
        <v>18</v>
      </c>
      <c r="J17" s="9" t="s">
        <v>25</v>
      </c>
      <c r="K17" s="10" t="s">
        <v>15</v>
      </c>
      <c r="L17" s="22">
        <v>2</v>
      </c>
      <c r="M17" s="12"/>
      <c r="N17" s="12"/>
      <c r="O17" s="12"/>
    </row>
    <row r="18" spans="1:15" x14ac:dyDescent="0.2">
      <c r="A18" s="19">
        <v>6</v>
      </c>
      <c r="B18" s="9" t="s">
        <v>26</v>
      </c>
      <c r="C18" s="9" t="s">
        <v>27</v>
      </c>
      <c r="D18" s="10" t="s">
        <v>15</v>
      </c>
      <c r="E18" s="22">
        <v>1</v>
      </c>
      <c r="F18" s="23">
        <v>3655.3919999999998</v>
      </c>
      <c r="G18" s="4">
        <f t="shared" si="0"/>
        <v>3655.3919999999998</v>
      </c>
      <c r="H18" s="18" t="s">
        <v>14</v>
      </c>
      <c r="I18" s="9" t="s">
        <v>26</v>
      </c>
      <c r="J18" s="9" t="s">
        <v>27</v>
      </c>
      <c r="K18" s="10" t="s">
        <v>15</v>
      </c>
      <c r="L18" s="22">
        <v>1</v>
      </c>
      <c r="M18" s="12"/>
      <c r="N18" s="12"/>
      <c r="O18" s="12"/>
    </row>
    <row r="19" spans="1:15" x14ac:dyDescent="0.2">
      <c r="A19" s="19">
        <v>7</v>
      </c>
      <c r="B19" s="9" t="s">
        <v>28</v>
      </c>
      <c r="C19" s="9" t="s">
        <v>29</v>
      </c>
      <c r="D19" s="10" t="s">
        <v>15</v>
      </c>
      <c r="E19" s="22">
        <v>1</v>
      </c>
      <c r="F19" s="23">
        <v>3006.4320000000002</v>
      </c>
      <c r="G19" s="4">
        <f t="shared" si="0"/>
        <v>3006.4320000000002</v>
      </c>
      <c r="H19" s="18" t="s">
        <v>14</v>
      </c>
      <c r="I19" s="9" t="s">
        <v>28</v>
      </c>
      <c r="J19" s="9" t="s">
        <v>29</v>
      </c>
      <c r="K19" s="10" t="s">
        <v>15</v>
      </c>
      <c r="L19" s="22">
        <v>1</v>
      </c>
      <c r="M19" s="12"/>
      <c r="N19" s="12"/>
      <c r="O19" s="12"/>
    </row>
    <row r="20" spans="1:15" x14ac:dyDescent="0.2">
      <c r="A20" s="19">
        <v>8</v>
      </c>
      <c r="B20" s="9" t="s">
        <v>30</v>
      </c>
      <c r="C20" s="9" t="s">
        <v>31</v>
      </c>
      <c r="D20" s="10" t="s">
        <v>15</v>
      </c>
      <c r="E20" s="22">
        <v>1</v>
      </c>
      <c r="F20" s="23">
        <v>41595.839999999997</v>
      </c>
      <c r="G20" s="4">
        <f t="shared" si="0"/>
        <v>41595.839999999997</v>
      </c>
      <c r="H20" s="18" t="s">
        <v>14</v>
      </c>
      <c r="I20" s="9" t="s">
        <v>30</v>
      </c>
      <c r="J20" s="9" t="s">
        <v>31</v>
      </c>
      <c r="K20" s="10" t="s">
        <v>15</v>
      </c>
      <c r="L20" s="22">
        <v>1</v>
      </c>
      <c r="M20" s="12"/>
      <c r="N20" s="12"/>
      <c r="O20" s="12"/>
    </row>
    <row r="21" spans="1:15" x14ac:dyDescent="0.2">
      <c r="A21" s="19">
        <v>9</v>
      </c>
      <c r="B21" s="9" t="s">
        <v>32</v>
      </c>
      <c r="C21" s="9" t="s">
        <v>33</v>
      </c>
      <c r="D21" s="10" t="s">
        <v>15</v>
      </c>
      <c r="E21" s="22">
        <v>1</v>
      </c>
      <c r="F21" s="23">
        <v>38444.639999999999</v>
      </c>
      <c r="G21" s="4">
        <f t="shared" si="0"/>
        <v>38444.639999999999</v>
      </c>
      <c r="H21" s="18" t="s">
        <v>14</v>
      </c>
      <c r="I21" s="9" t="s">
        <v>32</v>
      </c>
      <c r="J21" s="9" t="s">
        <v>33</v>
      </c>
      <c r="K21" s="10" t="s">
        <v>15</v>
      </c>
      <c r="L21" s="22">
        <v>1</v>
      </c>
      <c r="M21" s="12"/>
      <c r="N21" s="12"/>
      <c r="O21" s="12"/>
    </row>
    <row r="22" spans="1:15" x14ac:dyDescent="0.2">
      <c r="A22" s="19">
        <v>10</v>
      </c>
      <c r="B22" s="9" t="s">
        <v>32</v>
      </c>
      <c r="C22" s="9" t="s">
        <v>34</v>
      </c>
      <c r="D22" s="10" t="s">
        <v>15</v>
      </c>
      <c r="E22" s="22">
        <v>1</v>
      </c>
      <c r="F22" s="23">
        <v>15125.759999999998</v>
      </c>
      <c r="G22" s="4">
        <f t="shared" si="0"/>
        <v>15125.759999999998</v>
      </c>
      <c r="H22" s="18" t="s">
        <v>14</v>
      </c>
      <c r="I22" s="9" t="s">
        <v>32</v>
      </c>
      <c r="J22" s="9" t="s">
        <v>34</v>
      </c>
      <c r="K22" s="10" t="s">
        <v>15</v>
      </c>
      <c r="L22" s="22">
        <v>1</v>
      </c>
      <c r="M22" s="12"/>
      <c r="N22" s="12"/>
      <c r="O22" s="12"/>
    </row>
    <row r="23" spans="1:15" x14ac:dyDescent="0.2">
      <c r="A23" s="19">
        <v>11</v>
      </c>
      <c r="B23" s="9" t="s">
        <v>32</v>
      </c>
      <c r="C23" s="9" t="s">
        <v>35</v>
      </c>
      <c r="D23" s="10" t="s">
        <v>15</v>
      </c>
      <c r="E23" s="22">
        <v>1</v>
      </c>
      <c r="F23" s="23">
        <v>39074.879999999997</v>
      </c>
      <c r="G23" s="4">
        <f t="shared" si="0"/>
        <v>39074.879999999997</v>
      </c>
      <c r="H23" s="18" t="s">
        <v>14</v>
      </c>
      <c r="I23" s="9" t="s">
        <v>32</v>
      </c>
      <c r="J23" s="9" t="s">
        <v>35</v>
      </c>
      <c r="K23" s="10" t="s">
        <v>15</v>
      </c>
      <c r="L23" s="22">
        <v>1</v>
      </c>
      <c r="M23" s="12"/>
      <c r="N23" s="12"/>
      <c r="O23" s="12"/>
    </row>
    <row r="24" spans="1:15" x14ac:dyDescent="0.2">
      <c r="A24" s="19">
        <v>12</v>
      </c>
      <c r="B24" s="9" t="s">
        <v>36</v>
      </c>
      <c r="C24" s="9" t="s">
        <v>37</v>
      </c>
      <c r="D24" s="10" t="s">
        <v>15</v>
      </c>
      <c r="E24" s="22">
        <v>1</v>
      </c>
      <c r="F24" s="23">
        <v>339787.96799999999</v>
      </c>
      <c r="G24" s="4">
        <f t="shared" si="0"/>
        <v>339787.96799999999</v>
      </c>
      <c r="H24" s="18" t="s">
        <v>14</v>
      </c>
      <c r="I24" s="9" t="s">
        <v>36</v>
      </c>
      <c r="J24" s="9" t="s">
        <v>37</v>
      </c>
      <c r="K24" s="10" t="s">
        <v>15</v>
      </c>
      <c r="L24" s="22">
        <v>1</v>
      </c>
      <c r="M24" s="12"/>
      <c r="N24" s="12"/>
      <c r="O24" s="12"/>
    </row>
    <row r="25" spans="1:15" x14ac:dyDescent="0.2">
      <c r="A25" s="19">
        <v>13</v>
      </c>
      <c r="B25" s="9" t="s">
        <v>38</v>
      </c>
      <c r="C25" s="9" t="s">
        <v>39</v>
      </c>
      <c r="D25" s="10" t="s">
        <v>15</v>
      </c>
      <c r="E25" s="22">
        <v>1</v>
      </c>
      <c r="F25" s="23">
        <v>74305.296000000002</v>
      </c>
      <c r="G25" s="4">
        <f t="shared" si="0"/>
        <v>74305.296000000002</v>
      </c>
      <c r="H25" s="18" t="s">
        <v>14</v>
      </c>
      <c r="I25" s="9" t="s">
        <v>38</v>
      </c>
      <c r="J25" s="9" t="s">
        <v>39</v>
      </c>
      <c r="K25" s="10" t="s">
        <v>15</v>
      </c>
      <c r="L25" s="22">
        <v>1</v>
      </c>
      <c r="M25" s="12"/>
      <c r="N25" s="12"/>
      <c r="O25" s="12"/>
    </row>
    <row r="26" spans="1:15" x14ac:dyDescent="0.2">
      <c r="A26" s="19">
        <v>14</v>
      </c>
      <c r="B26" s="9" t="s">
        <v>40</v>
      </c>
      <c r="C26" s="9" t="s">
        <v>41</v>
      </c>
      <c r="D26" s="10" t="s">
        <v>15</v>
      </c>
      <c r="E26" s="22">
        <v>1</v>
      </c>
      <c r="F26" s="23">
        <v>30970.367999999999</v>
      </c>
      <c r="G26" s="4">
        <f t="shared" si="0"/>
        <v>30970.367999999999</v>
      </c>
      <c r="H26" s="18" t="s">
        <v>14</v>
      </c>
      <c r="I26" s="9" t="s">
        <v>40</v>
      </c>
      <c r="J26" s="9" t="s">
        <v>41</v>
      </c>
      <c r="K26" s="10" t="s">
        <v>15</v>
      </c>
      <c r="L26" s="22">
        <v>1</v>
      </c>
      <c r="M26" s="12"/>
      <c r="N26" s="12"/>
      <c r="O26" s="12"/>
    </row>
    <row r="27" spans="1:15" x14ac:dyDescent="0.2">
      <c r="A27" s="19">
        <v>15</v>
      </c>
      <c r="B27" s="9" t="s">
        <v>42</v>
      </c>
      <c r="C27" s="9" t="s">
        <v>43</v>
      </c>
      <c r="D27" s="10" t="s">
        <v>15</v>
      </c>
      <c r="E27" s="22">
        <v>1</v>
      </c>
      <c r="F27" s="23">
        <v>55436.160000000003</v>
      </c>
      <c r="G27" s="4">
        <f t="shared" si="0"/>
        <v>55436.160000000003</v>
      </c>
      <c r="H27" s="18" t="s">
        <v>14</v>
      </c>
      <c r="I27" s="9" t="s">
        <v>42</v>
      </c>
      <c r="J27" s="9" t="s">
        <v>43</v>
      </c>
      <c r="K27" s="10" t="s">
        <v>15</v>
      </c>
      <c r="L27" s="22">
        <v>1</v>
      </c>
      <c r="M27" s="12"/>
      <c r="N27" s="12"/>
      <c r="O27" s="12"/>
    </row>
    <row r="28" spans="1:15" x14ac:dyDescent="0.2">
      <c r="A28" s="19">
        <v>16</v>
      </c>
      <c r="B28" s="9" t="s">
        <v>44</v>
      </c>
      <c r="C28" s="9" t="s">
        <v>45</v>
      </c>
      <c r="D28" s="10" t="s">
        <v>15</v>
      </c>
      <c r="E28" s="22">
        <v>15</v>
      </c>
      <c r="F28" s="23">
        <v>3339.0239999999999</v>
      </c>
      <c r="G28" s="4">
        <f t="shared" si="0"/>
        <v>50085.36</v>
      </c>
      <c r="H28" s="18" t="s">
        <v>14</v>
      </c>
      <c r="I28" s="9" t="s">
        <v>44</v>
      </c>
      <c r="J28" s="9" t="s">
        <v>45</v>
      </c>
      <c r="K28" s="10" t="s">
        <v>15</v>
      </c>
      <c r="L28" s="22">
        <v>15</v>
      </c>
      <c r="M28" s="12"/>
      <c r="N28" s="12"/>
      <c r="O28" s="12"/>
    </row>
    <row r="29" spans="1:15" x14ac:dyDescent="0.2">
      <c r="A29" s="19">
        <v>17</v>
      </c>
      <c r="B29" s="9" t="s">
        <v>44</v>
      </c>
      <c r="C29" s="9" t="s">
        <v>46</v>
      </c>
      <c r="D29" s="10" t="s">
        <v>15</v>
      </c>
      <c r="E29" s="22">
        <v>30</v>
      </c>
      <c r="F29" s="23">
        <v>237.11999999999998</v>
      </c>
      <c r="G29" s="4">
        <f t="shared" si="0"/>
        <v>7113.5999999999995</v>
      </c>
      <c r="H29" s="18" t="s">
        <v>14</v>
      </c>
      <c r="I29" s="9" t="s">
        <v>44</v>
      </c>
      <c r="J29" s="9" t="s">
        <v>46</v>
      </c>
      <c r="K29" s="10" t="s">
        <v>15</v>
      </c>
      <c r="L29" s="22">
        <v>30</v>
      </c>
      <c r="M29" s="12"/>
      <c r="N29" s="12"/>
      <c r="O29" s="12"/>
    </row>
    <row r="30" spans="1:15" x14ac:dyDescent="0.2">
      <c r="A30" s="19">
        <v>18</v>
      </c>
      <c r="B30" s="9" t="s">
        <v>44</v>
      </c>
      <c r="C30" s="9" t="s">
        <v>47</v>
      </c>
      <c r="D30" s="10" t="s">
        <v>15</v>
      </c>
      <c r="E30" s="22">
        <v>3</v>
      </c>
      <c r="F30" s="23">
        <v>1042.704</v>
      </c>
      <c r="G30" s="4">
        <f t="shared" si="0"/>
        <v>3128.1120000000001</v>
      </c>
      <c r="H30" s="18" t="s">
        <v>14</v>
      </c>
      <c r="I30" s="9" t="s">
        <v>44</v>
      </c>
      <c r="J30" s="9" t="s">
        <v>47</v>
      </c>
      <c r="K30" s="10" t="s">
        <v>15</v>
      </c>
      <c r="L30" s="22">
        <v>3</v>
      </c>
      <c r="M30" s="12"/>
      <c r="N30" s="12"/>
      <c r="O30" s="12"/>
    </row>
    <row r="31" spans="1:15" x14ac:dyDescent="0.2">
      <c r="A31" s="19">
        <v>19</v>
      </c>
      <c r="B31" s="9" t="s">
        <v>44</v>
      </c>
      <c r="C31" s="9" t="s">
        <v>48</v>
      </c>
      <c r="D31" s="10" t="s">
        <v>15</v>
      </c>
      <c r="E31" s="22">
        <v>10</v>
      </c>
      <c r="F31" s="23">
        <v>778.12799999999993</v>
      </c>
      <c r="G31" s="4">
        <f t="shared" si="0"/>
        <v>7781.2799999999988</v>
      </c>
      <c r="H31" s="18" t="s">
        <v>14</v>
      </c>
      <c r="I31" s="9" t="s">
        <v>44</v>
      </c>
      <c r="J31" s="9" t="s">
        <v>48</v>
      </c>
      <c r="K31" s="10" t="s">
        <v>15</v>
      </c>
      <c r="L31" s="22">
        <v>10</v>
      </c>
      <c r="M31" s="4"/>
      <c r="N31" s="5"/>
      <c r="O31" s="11"/>
    </row>
    <row r="32" spans="1:15" x14ac:dyDescent="0.2">
      <c r="A32" s="19">
        <v>20</v>
      </c>
      <c r="B32" s="9" t="s">
        <v>44</v>
      </c>
      <c r="C32" s="9" t="s">
        <v>49</v>
      </c>
      <c r="D32" s="10" t="s">
        <v>15</v>
      </c>
      <c r="E32" s="22">
        <v>4</v>
      </c>
      <c r="F32" s="23">
        <v>22432.799999999999</v>
      </c>
      <c r="G32" s="4">
        <f t="shared" si="0"/>
        <v>89731.199999999997</v>
      </c>
      <c r="H32" s="18" t="s">
        <v>14</v>
      </c>
      <c r="I32" s="9" t="s">
        <v>44</v>
      </c>
      <c r="J32" s="9" t="s">
        <v>49</v>
      </c>
      <c r="K32" s="10" t="s">
        <v>15</v>
      </c>
      <c r="L32" s="22">
        <v>4</v>
      </c>
      <c r="M32" s="4"/>
      <c r="N32" s="5"/>
      <c r="O32" s="11"/>
    </row>
    <row r="33" spans="1:15" ht="25.5" x14ac:dyDescent="0.2">
      <c r="A33" s="19">
        <v>21</v>
      </c>
      <c r="B33" s="9" t="s">
        <v>44</v>
      </c>
      <c r="C33" s="9" t="s">
        <v>50</v>
      </c>
      <c r="D33" s="10" t="s">
        <v>15</v>
      </c>
      <c r="E33" s="22">
        <v>4</v>
      </c>
      <c r="F33" s="23">
        <v>834.91199999999992</v>
      </c>
      <c r="G33" s="4">
        <f t="shared" si="0"/>
        <v>3339.6479999999997</v>
      </c>
      <c r="H33" s="18" t="s">
        <v>14</v>
      </c>
      <c r="I33" s="9" t="s">
        <v>44</v>
      </c>
      <c r="J33" s="9" t="s">
        <v>50</v>
      </c>
      <c r="K33" s="10" t="s">
        <v>15</v>
      </c>
      <c r="L33" s="22">
        <v>4</v>
      </c>
      <c r="M33" s="4"/>
      <c r="N33" s="5"/>
      <c r="O33" s="11"/>
    </row>
    <row r="34" spans="1:15" x14ac:dyDescent="0.2">
      <c r="A34" s="19">
        <v>22</v>
      </c>
      <c r="B34" s="9" t="s">
        <v>51</v>
      </c>
      <c r="C34" s="9" t="s">
        <v>52</v>
      </c>
      <c r="D34" s="10" t="s">
        <v>15</v>
      </c>
      <c r="E34" s="22">
        <v>20</v>
      </c>
      <c r="F34" s="23">
        <v>1937.52</v>
      </c>
      <c r="G34" s="4">
        <f t="shared" si="0"/>
        <v>38750.400000000001</v>
      </c>
      <c r="H34" s="18" t="s">
        <v>14</v>
      </c>
      <c r="I34" s="9" t="s">
        <v>51</v>
      </c>
      <c r="J34" s="9" t="s">
        <v>52</v>
      </c>
      <c r="K34" s="10" t="s">
        <v>15</v>
      </c>
      <c r="L34" s="22">
        <v>20</v>
      </c>
      <c r="M34" s="4"/>
      <c r="N34" s="5"/>
      <c r="O34" s="11"/>
    </row>
    <row r="35" spans="1:15" x14ac:dyDescent="0.2">
      <c r="A35" s="19">
        <v>23</v>
      </c>
      <c r="B35" s="9" t="s">
        <v>51</v>
      </c>
      <c r="C35" s="9" t="s">
        <v>23</v>
      </c>
      <c r="D35" s="10" t="s">
        <v>15</v>
      </c>
      <c r="E35" s="22">
        <v>20</v>
      </c>
      <c r="F35" s="23">
        <v>1966.848</v>
      </c>
      <c r="G35" s="4">
        <f t="shared" si="0"/>
        <v>39336.959999999999</v>
      </c>
      <c r="H35" s="18" t="s">
        <v>14</v>
      </c>
      <c r="I35" s="9" t="s">
        <v>51</v>
      </c>
      <c r="J35" s="9" t="s">
        <v>23</v>
      </c>
      <c r="K35" s="10" t="s">
        <v>15</v>
      </c>
      <c r="L35" s="22">
        <v>20</v>
      </c>
      <c r="M35" s="4"/>
      <c r="N35" s="5"/>
      <c r="O35" s="11"/>
    </row>
    <row r="36" spans="1:15" x14ac:dyDescent="0.2">
      <c r="A36" s="19">
        <v>24</v>
      </c>
      <c r="B36" s="9" t="s">
        <v>18</v>
      </c>
      <c r="C36" s="9" t="s">
        <v>53</v>
      </c>
      <c r="D36" s="10" t="s">
        <v>15</v>
      </c>
      <c r="E36" s="22">
        <v>1</v>
      </c>
      <c r="F36" s="23">
        <v>1790.2560000000001</v>
      </c>
      <c r="G36" s="4">
        <f t="shared" si="0"/>
        <v>1790.2560000000001</v>
      </c>
      <c r="H36" s="18" t="s">
        <v>14</v>
      </c>
      <c r="I36" s="9" t="s">
        <v>18</v>
      </c>
      <c r="J36" s="9" t="s">
        <v>53</v>
      </c>
      <c r="K36" s="10" t="s">
        <v>15</v>
      </c>
      <c r="L36" s="22">
        <v>1</v>
      </c>
      <c r="M36" s="4"/>
      <c r="N36" s="5"/>
      <c r="O36" s="11"/>
    </row>
    <row r="37" spans="1:15" x14ac:dyDescent="0.2">
      <c r="A37" s="19">
        <v>25</v>
      </c>
      <c r="B37" s="9" t="s">
        <v>18</v>
      </c>
      <c r="C37" s="9" t="s">
        <v>54</v>
      </c>
      <c r="D37" s="10" t="s">
        <v>15</v>
      </c>
      <c r="E37" s="22">
        <v>2</v>
      </c>
      <c r="F37" s="23">
        <v>2773.944</v>
      </c>
      <c r="G37" s="4">
        <f t="shared" si="0"/>
        <v>5547.8879999999999</v>
      </c>
      <c r="H37" s="18" t="s">
        <v>14</v>
      </c>
      <c r="I37" s="9" t="s">
        <v>18</v>
      </c>
      <c r="J37" s="9" t="s">
        <v>54</v>
      </c>
      <c r="K37" s="10" t="s">
        <v>15</v>
      </c>
      <c r="L37" s="22">
        <v>2</v>
      </c>
      <c r="M37" s="4"/>
      <c r="N37" s="5"/>
      <c r="O37" s="11"/>
    </row>
    <row r="38" spans="1:15" x14ac:dyDescent="0.2">
      <c r="A38" s="19">
        <v>26</v>
      </c>
      <c r="B38" s="9" t="s">
        <v>55</v>
      </c>
      <c r="C38" s="17" t="s">
        <v>56</v>
      </c>
      <c r="D38" s="10" t="s">
        <v>15</v>
      </c>
      <c r="E38" s="22">
        <v>10</v>
      </c>
      <c r="F38" s="23">
        <v>1572</v>
      </c>
      <c r="G38" s="4">
        <f t="shared" si="0"/>
        <v>15720</v>
      </c>
      <c r="H38" s="18" t="s">
        <v>14</v>
      </c>
      <c r="I38" s="9" t="s">
        <v>55</v>
      </c>
      <c r="J38" s="17" t="s">
        <v>56</v>
      </c>
      <c r="K38" s="10" t="s">
        <v>15</v>
      </c>
      <c r="L38" s="22">
        <v>10</v>
      </c>
      <c r="M38" s="4"/>
      <c r="N38" s="5"/>
      <c r="O38" s="11"/>
    </row>
    <row r="39" spans="1:15" x14ac:dyDescent="0.2">
      <c r="A39" s="19">
        <v>27</v>
      </c>
      <c r="B39" s="9" t="s">
        <v>55</v>
      </c>
      <c r="C39" s="17" t="s">
        <v>57</v>
      </c>
      <c r="D39" s="10" t="s">
        <v>15</v>
      </c>
      <c r="E39" s="22">
        <v>20</v>
      </c>
      <c r="F39" s="23">
        <v>255.21600000000004</v>
      </c>
      <c r="G39" s="4">
        <f t="shared" si="0"/>
        <v>5104.3200000000006</v>
      </c>
      <c r="H39" s="18" t="s">
        <v>14</v>
      </c>
      <c r="I39" s="9" t="s">
        <v>55</v>
      </c>
      <c r="J39" s="17" t="s">
        <v>57</v>
      </c>
      <c r="K39" s="10" t="s">
        <v>15</v>
      </c>
      <c r="L39" s="22">
        <v>20</v>
      </c>
      <c r="M39" s="4"/>
      <c r="N39" s="5"/>
      <c r="O39" s="11"/>
    </row>
    <row r="40" spans="1:15" x14ac:dyDescent="0.2">
      <c r="A40" s="19">
        <v>28</v>
      </c>
      <c r="B40" s="9" t="s">
        <v>55</v>
      </c>
      <c r="C40" s="17" t="s">
        <v>58</v>
      </c>
      <c r="D40" s="10" t="s">
        <v>15</v>
      </c>
      <c r="E40" s="22">
        <v>10</v>
      </c>
      <c r="F40" s="23">
        <v>247.10399999999996</v>
      </c>
      <c r="G40" s="4">
        <f t="shared" si="0"/>
        <v>2471.0399999999995</v>
      </c>
      <c r="H40" s="18" t="s">
        <v>14</v>
      </c>
      <c r="I40" s="9" t="s">
        <v>55</v>
      </c>
      <c r="J40" s="17" t="s">
        <v>58</v>
      </c>
      <c r="K40" s="10" t="s">
        <v>15</v>
      </c>
      <c r="L40" s="22">
        <v>10</v>
      </c>
      <c r="M40" s="4"/>
      <c r="N40" s="5"/>
      <c r="O40" s="11"/>
    </row>
    <row r="41" spans="1:15" x14ac:dyDescent="0.2">
      <c r="A41" s="19">
        <v>29</v>
      </c>
      <c r="B41" s="9" t="s">
        <v>59</v>
      </c>
      <c r="C41" s="17" t="s">
        <v>60</v>
      </c>
      <c r="D41" s="10" t="s">
        <v>15</v>
      </c>
      <c r="E41" s="22">
        <v>1</v>
      </c>
      <c r="F41" s="23">
        <v>11551.487999999999</v>
      </c>
      <c r="G41" s="4">
        <f t="shared" si="0"/>
        <v>11551.487999999999</v>
      </c>
      <c r="H41" s="18" t="s">
        <v>14</v>
      </c>
      <c r="I41" s="9" t="s">
        <v>59</v>
      </c>
      <c r="J41" s="17" t="s">
        <v>60</v>
      </c>
      <c r="K41" s="10" t="s">
        <v>15</v>
      </c>
      <c r="L41" s="22">
        <v>1</v>
      </c>
      <c r="M41" s="4"/>
      <c r="N41" s="5"/>
      <c r="O41" s="11"/>
    </row>
    <row r="42" spans="1:15" x14ac:dyDescent="0.2">
      <c r="A42" s="19">
        <v>30</v>
      </c>
      <c r="B42" s="9" t="s">
        <v>59</v>
      </c>
      <c r="C42" s="17" t="s">
        <v>61</v>
      </c>
      <c r="D42" s="10" t="s">
        <v>15</v>
      </c>
      <c r="E42" s="22">
        <v>1</v>
      </c>
      <c r="F42" s="23">
        <v>4821.6480000000001</v>
      </c>
      <c r="G42" s="4">
        <f t="shared" si="0"/>
        <v>4821.6480000000001</v>
      </c>
      <c r="H42" s="18" t="s">
        <v>14</v>
      </c>
      <c r="I42" s="9" t="s">
        <v>59</v>
      </c>
      <c r="J42" s="17" t="s">
        <v>61</v>
      </c>
      <c r="K42" s="10" t="s">
        <v>15</v>
      </c>
      <c r="L42" s="22">
        <v>1</v>
      </c>
      <c r="M42" s="4"/>
      <c r="N42" s="5"/>
      <c r="O42" s="11"/>
    </row>
    <row r="43" spans="1:15" x14ac:dyDescent="0.2">
      <c r="A43" s="19">
        <v>31</v>
      </c>
      <c r="B43" s="9" t="s">
        <v>64</v>
      </c>
      <c r="C43" s="17" t="s">
        <v>63</v>
      </c>
      <c r="D43" s="10" t="s">
        <v>15</v>
      </c>
      <c r="E43" s="22">
        <v>200</v>
      </c>
      <c r="F43" s="23">
        <v>61.451999999999998</v>
      </c>
      <c r="G43" s="4">
        <f t="shared" si="0"/>
        <v>12290.4</v>
      </c>
      <c r="H43" s="18" t="s">
        <v>14</v>
      </c>
      <c r="I43" s="9" t="s">
        <v>62</v>
      </c>
      <c r="J43" s="17" t="s">
        <v>63</v>
      </c>
      <c r="K43" s="10" t="s">
        <v>15</v>
      </c>
      <c r="L43" s="22">
        <v>200</v>
      </c>
      <c r="M43" s="4"/>
      <c r="N43" s="5"/>
      <c r="O43" s="11"/>
    </row>
    <row r="44" spans="1:15" x14ac:dyDescent="0.2">
      <c r="A44" s="19">
        <v>32</v>
      </c>
      <c r="B44" s="9" t="s">
        <v>64</v>
      </c>
      <c r="C44" s="17" t="s">
        <v>65</v>
      </c>
      <c r="D44" s="10" t="s">
        <v>138</v>
      </c>
      <c r="E44" s="22">
        <v>610</v>
      </c>
      <c r="F44" s="23">
        <v>19.344000000000001</v>
      </c>
      <c r="G44" s="4">
        <f t="shared" si="0"/>
        <v>11799.84</v>
      </c>
      <c r="H44" s="18" t="s">
        <v>14</v>
      </c>
      <c r="I44" s="9" t="s">
        <v>64</v>
      </c>
      <c r="J44" s="17" t="s">
        <v>65</v>
      </c>
      <c r="K44" s="10" t="s">
        <v>138</v>
      </c>
      <c r="L44" s="22">
        <v>610</v>
      </c>
      <c r="M44" s="4"/>
      <c r="N44" s="5"/>
      <c r="O44" s="11"/>
    </row>
    <row r="45" spans="1:15" x14ac:dyDescent="0.2">
      <c r="A45" s="19">
        <v>33</v>
      </c>
      <c r="B45" s="9" t="s">
        <v>64</v>
      </c>
      <c r="C45" s="17" t="s">
        <v>66</v>
      </c>
      <c r="D45" s="10" t="s">
        <v>138</v>
      </c>
      <c r="E45" s="22">
        <v>500</v>
      </c>
      <c r="F45" s="23">
        <v>23.7</v>
      </c>
      <c r="G45" s="4">
        <f t="shared" si="0"/>
        <v>11850</v>
      </c>
      <c r="H45" s="18" t="s">
        <v>14</v>
      </c>
      <c r="I45" s="9" t="s">
        <v>64</v>
      </c>
      <c r="J45" s="17" t="s">
        <v>66</v>
      </c>
      <c r="K45" s="10" t="s">
        <v>138</v>
      </c>
      <c r="L45" s="22">
        <v>500</v>
      </c>
      <c r="M45" s="4"/>
      <c r="N45" s="5"/>
      <c r="O45" s="11"/>
    </row>
    <row r="46" spans="1:15" x14ac:dyDescent="0.2">
      <c r="A46" s="19">
        <v>34</v>
      </c>
      <c r="B46" s="9" t="s">
        <v>67</v>
      </c>
      <c r="C46" s="17" t="s">
        <v>68</v>
      </c>
      <c r="D46" s="10" t="s">
        <v>138</v>
      </c>
      <c r="E46" s="22">
        <v>915</v>
      </c>
      <c r="F46" s="23">
        <v>15.6</v>
      </c>
      <c r="G46" s="4">
        <f t="shared" si="0"/>
        <v>14274</v>
      </c>
      <c r="H46" s="18" t="s">
        <v>14</v>
      </c>
      <c r="I46" s="9" t="s">
        <v>67</v>
      </c>
      <c r="J46" s="17" t="s">
        <v>68</v>
      </c>
      <c r="K46" s="10" t="s">
        <v>138</v>
      </c>
      <c r="L46" s="22">
        <v>915</v>
      </c>
      <c r="M46" s="4"/>
      <c r="N46" s="5"/>
      <c r="O46" s="11"/>
    </row>
    <row r="47" spans="1:15" x14ac:dyDescent="0.2">
      <c r="A47" s="19">
        <v>35</v>
      </c>
      <c r="B47" s="9" t="s">
        <v>69</v>
      </c>
      <c r="C47" s="17" t="s">
        <v>70</v>
      </c>
      <c r="D47" s="10" t="s">
        <v>15</v>
      </c>
      <c r="E47" s="22">
        <v>10</v>
      </c>
      <c r="F47" s="23">
        <v>1971.2159999999999</v>
      </c>
      <c r="G47" s="4">
        <f t="shared" si="0"/>
        <v>19712.16</v>
      </c>
      <c r="H47" s="18" t="s">
        <v>14</v>
      </c>
      <c r="I47" s="9" t="s">
        <v>69</v>
      </c>
      <c r="J47" s="17" t="s">
        <v>70</v>
      </c>
      <c r="K47" s="10" t="s">
        <v>15</v>
      </c>
      <c r="L47" s="22">
        <v>10</v>
      </c>
      <c r="M47" s="4"/>
      <c r="N47" s="5"/>
      <c r="O47" s="11"/>
    </row>
    <row r="48" spans="1:15" x14ac:dyDescent="0.2">
      <c r="A48" s="19">
        <v>36</v>
      </c>
      <c r="B48" s="9" t="s">
        <v>69</v>
      </c>
      <c r="C48" s="17" t="s">
        <v>71</v>
      </c>
      <c r="D48" s="10" t="s">
        <v>15</v>
      </c>
      <c r="E48" s="22">
        <v>10</v>
      </c>
      <c r="F48" s="23">
        <v>2125.9679999999998</v>
      </c>
      <c r="G48" s="4">
        <f t="shared" si="0"/>
        <v>21259.68</v>
      </c>
      <c r="H48" s="18" t="s">
        <v>14</v>
      </c>
      <c r="I48" s="9" t="s">
        <v>69</v>
      </c>
      <c r="J48" s="17" t="s">
        <v>71</v>
      </c>
      <c r="K48" s="10" t="s">
        <v>15</v>
      </c>
      <c r="L48" s="22">
        <v>10</v>
      </c>
      <c r="M48" s="4"/>
      <c r="N48" s="5"/>
      <c r="O48" s="11"/>
    </row>
    <row r="49" spans="1:15" x14ac:dyDescent="0.2">
      <c r="A49" s="19">
        <v>37</v>
      </c>
      <c r="B49" s="9" t="s">
        <v>69</v>
      </c>
      <c r="C49" s="17" t="s">
        <v>72</v>
      </c>
      <c r="D49" s="10" t="s">
        <v>15</v>
      </c>
      <c r="E49" s="22">
        <v>10</v>
      </c>
      <c r="F49" s="23">
        <v>2693.1840000000002</v>
      </c>
      <c r="G49" s="4">
        <f t="shared" si="0"/>
        <v>26931.840000000004</v>
      </c>
      <c r="H49" s="18" t="s">
        <v>14</v>
      </c>
      <c r="I49" s="9" t="s">
        <v>69</v>
      </c>
      <c r="J49" s="17" t="s">
        <v>72</v>
      </c>
      <c r="K49" s="10" t="s">
        <v>15</v>
      </c>
      <c r="L49" s="22">
        <v>10</v>
      </c>
      <c r="M49" s="4"/>
      <c r="N49" s="5"/>
      <c r="O49" s="11"/>
    </row>
    <row r="50" spans="1:15" x14ac:dyDescent="0.2">
      <c r="A50" s="19">
        <v>38</v>
      </c>
      <c r="B50" s="9" t="s">
        <v>69</v>
      </c>
      <c r="C50" s="17" t="s">
        <v>73</v>
      </c>
      <c r="D50" s="10" t="s">
        <v>15</v>
      </c>
      <c r="E50" s="22">
        <v>9</v>
      </c>
      <c r="F50" s="23">
        <v>3079.44</v>
      </c>
      <c r="G50" s="4">
        <f t="shared" si="0"/>
        <v>27714.959999999999</v>
      </c>
      <c r="H50" s="18" t="s">
        <v>14</v>
      </c>
      <c r="I50" s="9" t="s">
        <v>69</v>
      </c>
      <c r="J50" s="17" t="s">
        <v>73</v>
      </c>
      <c r="K50" s="10" t="s">
        <v>15</v>
      </c>
      <c r="L50" s="22">
        <v>9</v>
      </c>
      <c r="M50" s="4"/>
      <c r="N50" s="5"/>
      <c r="O50" s="11"/>
    </row>
    <row r="51" spans="1:15" x14ac:dyDescent="0.2">
      <c r="A51" s="19">
        <v>39</v>
      </c>
      <c r="B51" s="9" t="s">
        <v>74</v>
      </c>
      <c r="C51" s="17" t="s">
        <v>75</v>
      </c>
      <c r="D51" s="10" t="s">
        <v>15</v>
      </c>
      <c r="E51" s="22">
        <v>20</v>
      </c>
      <c r="F51" s="23">
        <v>33.695999999999998</v>
      </c>
      <c r="G51" s="4">
        <f t="shared" si="0"/>
        <v>673.92</v>
      </c>
      <c r="H51" s="18" t="s">
        <v>14</v>
      </c>
      <c r="I51" s="9" t="s">
        <v>74</v>
      </c>
      <c r="J51" s="17" t="s">
        <v>75</v>
      </c>
      <c r="K51" s="10" t="s">
        <v>15</v>
      </c>
      <c r="L51" s="22">
        <v>20</v>
      </c>
      <c r="M51" s="4"/>
      <c r="N51" s="5"/>
      <c r="O51" s="11"/>
    </row>
    <row r="52" spans="1:15" x14ac:dyDescent="0.2">
      <c r="A52" s="19">
        <v>40</v>
      </c>
      <c r="B52" s="9" t="s">
        <v>74</v>
      </c>
      <c r="C52" s="17" t="s">
        <v>76</v>
      </c>
      <c r="D52" s="10" t="s">
        <v>15</v>
      </c>
      <c r="E52" s="22">
        <v>20</v>
      </c>
      <c r="F52" s="23">
        <v>32.447999999999993</v>
      </c>
      <c r="G52" s="4">
        <f t="shared" si="0"/>
        <v>648.95999999999981</v>
      </c>
      <c r="H52" s="18" t="s">
        <v>14</v>
      </c>
      <c r="I52" s="9" t="s">
        <v>74</v>
      </c>
      <c r="J52" s="17" t="s">
        <v>76</v>
      </c>
      <c r="K52" s="10" t="s">
        <v>15</v>
      </c>
      <c r="L52" s="22">
        <v>20</v>
      </c>
      <c r="M52" s="4"/>
      <c r="N52" s="5"/>
      <c r="O52" s="11"/>
    </row>
    <row r="53" spans="1:15" x14ac:dyDescent="0.2">
      <c r="A53" s="19">
        <v>41</v>
      </c>
      <c r="B53" s="9" t="s">
        <v>74</v>
      </c>
      <c r="C53" s="17" t="s">
        <v>77</v>
      </c>
      <c r="D53" s="10" t="s">
        <v>15</v>
      </c>
      <c r="E53" s="22">
        <v>10</v>
      </c>
      <c r="F53" s="23">
        <v>14.351999999999999</v>
      </c>
      <c r="G53" s="4">
        <f t="shared" si="0"/>
        <v>143.51999999999998</v>
      </c>
      <c r="H53" s="18" t="s">
        <v>14</v>
      </c>
      <c r="I53" s="9" t="s">
        <v>74</v>
      </c>
      <c r="J53" s="17" t="s">
        <v>77</v>
      </c>
      <c r="K53" s="10" t="s">
        <v>15</v>
      </c>
      <c r="L53" s="22">
        <v>10</v>
      </c>
      <c r="M53" s="4"/>
      <c r="N53" s="5"/>
      <c r="O53" s="11"/>
    </row>
    <row r="54" spans="1:15" x14ac:dyDescent="0.2">
      <c r="A54" s="19">
        <v>42</v>
      </c>
      <c r="B54" s="9" t="s">
        <v>74</v>
      </c>
      <c r="C54" s="17" t="s">
        <v>78</v>
      </c>
      <c r="D54" s="10" t="s">
        <v>15</v>
      </c>
      <c r="E54" s="22">
        <v>20</v>
      </c>
      <c r="F54" s="23">
        <v>11.855999999999998</v>
      </c>
      <c r="G54" s="4">
        <f t="shared" si="0"/>
        <v>237.11999999999995</v>
      </c>
      <c r="H54" s="18" t="s">
        <v>14</v>
      </c>
      <c r="I54" s="9" t="s">
        <v>74</v>
      </c>
      <c r="J54" s="17" t="s">
        <v>78</v>
      </c>
      <c r="K54" s="10" t="s">
        <v>15</v>
      </c>
      <c r="L54" s="22">
        <v>20</v>
      </c>
      <c r="M54" s="4"/>
      <c r="N54" s="5"/>
      <c r="O54" s="11"/>
    </row>
    <row r="55" spans="1:15" x14ac:dyDescent="0.2">
      <c r="A55" s="19">
        <v>43</v>
      </c>
      <c r="B55" s="9" t="s">
        <v>74</v>
      </c>
      <c r="C55" s="17" t="s">
        <v>79</v>
      </c>
      <c r="D55" s="10" t="s">
        <v>15</v>
      </c>
      <c r="E55" s="22">
        <v>20</v>
      </c>
      <c r="F55" s="23">
        <v>19.343999999999998</v>
      </c>
      <c r="G55" s="4">
        <f t="shared" si="0"/>
        <v>386.87999999999994</v>
      </c>
      <c r="H55" s="18" t="s">
        <v>14</v>
      </c>
      <c r="I55" s="9" t="s">
        <v>74</v>
      </c>
      <c r="J55" s="17" t="s">
        <v>79</v>
      </c>
      <c r="K55" s="10" t="s">
        <v>15</v>
      </c>
      <c r="L55" s="22">
        <v>20</v>
      </c>
      <c r="M55" s="4"/>
      <c r="N55" s="5"/>
      <c r="O55" s="11"/>
    </row>
    <row r="56" spans="1:15" x14ac:dyDescent="0.2">
      <c r="A56" s="19">
        <v>44</v>
      </c>
      <c r="B56" s="9" t="s">
        <v>74</v>
      </c>
      <c r="C56" s="17" t="s">
        <v>80</v>
      </c>
      <c r="D56" s="10" t="s">
        <v>15</v>
      </c>
      <c r="E56" s="22">
        <v>20</v>
      </c>
      <c r="F56" s="23">
        <v>18.096</v>
      </c>
      <c r="G56" s="4">
        <f t="shared" si="0"/>
        <v>361.92</v>
      </c>
      <c r="H56" s="18" t="s">
        <v>14</v>
      </c>
      <c r="I56" s="9" t="s">
        <v>74</v>
      </c>
      <c r="J56" s="17" t="s">
        <v>80</v>
      </c>
      <c r="K56" s="10" t="s">
        <v>15</v>
      </c>
      <c r="L56" s="22">
        <v>20</v>
      </c>
      <c r="M56" s="4"/>
      <c r="N56" s="5"/>
      <c r="O56" s="11"/>
    </row>
    <row r="57" spans="1:15" x14ac:dyDescent="0.2">
      <c r="A57" s="19">
        <v>45</v>
      </c>
      <c r="B57" s="9" t="s">
        <v>74</v>
      </c>
      <c r="C57" s="17" t="s">
        <v>81</v>
      </c>
      <c r="D57" s="10" t="s">
        <v>15</v>
      </c>
      <c r="E57" s="22">
        <v>20</v>
      </c>
      <c r="F57" s="23">
        <v>9.36</v>
      </c>
      <c r="G57" s="4">
        <f t="shared" si="0"/>
        <v>187.2</v>
      </c>
      <c r="H57" s="18" t="s">
        <v>14</v>
      </c>
      <c r="I57" s="9" t="s">
        <v>74</v>
      </c>
      <c r="J57" s="17" t="s">
        <v>81</v>
      </c>
      <c r="K57" s="10" t="s">
        <v>15</v>
      </c>
      <c r="L57" s="22">
        <v>20</v>
      </c>
      <c r="M57" s="4"/>
      <c r="N57" s="5"/>
      <c r="O57" s="11"/>
    </row>
    <row r="58" spans="1:15" x14ac:dyDescent="0.2">
      <c r="A58" s="19">
        <v>46</v>
      </c>
      <c r="B58" s="9" t="s">
        <v>74</v>
      </c>
      <c r="C58" s="17" t="s">
        <v>82</v>
      </c>
      <c r="D58" s="10" t="s">
        <v>15</v>
      </c>
      <c r="E58" s="22">
        <v>20</v>
      </c>
      <c r="F58" s="23">
        <v>9.36</v>
      </c>
      <c r="G58" s="4">
        <f t="shared" si="0"/>
        <v>187.2</v>
      </c>
      <c r="H58" s="18" t="s">
        <v>14</v>
      </c>
      <c r="I58" s="9" t="s">
        <v>74</v>
      </c>
      <c r="J58" s="17" t="s">
        <v>82</v>
      </c>
      <c r="K58" s="10" t="s">
        <v>15</v>
      </c>
      <c r="L58" s="22">
        <v>20</v>
      </c>
      <c r="M58" s="4"/>
      <c r="N58" s="5"/>
      <c r="O58" s="11"/>
    </row>
    <row r="59" spans="1:15" x14ac:dyDescent="0.2">
      <c r="A59" s="19">
        <v>47</v>
      </c>
      <c r="B59" s="9" t="s">
        <v>74</v>
      </c>
      <c r="C59" s="17" t="s">
        <v>83</v>
      </c>
      <c r="D59" s="10" t="s">
        <v>15</v>
      </c>
      <c r="E59" s="22">
        <v>20</v>
      </c>
      <c r="F59" s="23">
        <v>24.96</v>
      </c>
      <c r="G59" s="4">
        <f t="shared" si="0"/>
        <v>499.20000000000005</v>
      </c>
      <c r="H59" s="18" t="s">
        <v>14</v>
      </c>
      <c r="I59" s="9" t="s">
        <v>74</v>
      </c>
      <c r="J59" s="17" t="s">
        <v>83</v>
      </c>
      <c r="K59" s="10" t="s">
        <v>15</v>
      </c>
      <c r="L59" s="22">
        <v>20</v>
      </c>
      <c r="M59" s="4"/>
      <c r="N59" s="5"/>
      <c r="O59" s="11"/>
    </row>
    <row r="60" spans="1:15" x14ac:dyDescent="0.2">
      <c r="A60" s="19">
        <v>48</v>
      </c>
      <c r="B60" s="9" t="s">
        <v>74</v>
      </c>
      <c r="C60" s="17" t="s">
        <v>84</v>
      </c>
      <c r="D60" s="10" t="s">
        <v>15</v>
      </c>
      <c r="E60" s="22">
        <v>20</v>
      </c>
      <c r="F60" s="23">
        <v>8.1119999999999983</v>
      </c>
      <c r="G60" s="4">
        <f t="shared" si="0"/>
        <v>162.23999999999995</v>
      </c>
      <c r="H60" s="18" t="s">
        <v>14</v>
      </c>
      <c r="I60" s="9" t="s">
        <v>74</v>
      </c>
      <c r="J60" s="17" t="s">
        <v>84</v>
      </c>
      <c r="K60" s="10" t="s">
        <v>15</v>
      </c>
      <c r="L60" s="22">
        <v>20</v>
      </c>
      <c r="M60" s="4"/>
      <c r="N60" s="5"/>
      <c r="O60" s="11"/>
    </row>
    <row r="61" spans="1:15" x14ac:dyDescent="0.2">
      <c r="A61" s="19">
        <v>49</v>
      </c>
      <c r="B61" s="9" t="s">
        <v>74</v>
      </c>
      <c r="C61" s="17" t="s">
        <v>85</v>
      </c>
      <c r="D61" s="10" t="s">
        <v>15</v>
      </c>
      <c r="E61" s="22">
        <v>20</v>
      </c>
      <c r="F61" s="23">
        <v>84.864000000000004</v>
      </c>
      <c r="G61" s="4">
        <f t="shared" si="0"/>
        <v>1697.2800000000002</v>
      </c>
      <c r="H61" s="18" t="s">
        <v>14</v>
      </c>
      <c r="I61" s="9" t="s">
        <v>74</v>
      </c>
      <c r="J61" s="17" t="s">
        <v>85</v>
      </c>
      <c r="K61" s="10" t="s">
        <v>15</v>
      </c>
      <c r="L61" s="22">
        <v>20</v>
      </c>
      <c r="M61" s="4"/>
      <c r="N61" s="5"/>
      <c r="O61" s="11"/>
    </row>
    <row r="62" spans="1:15" x14ac:dyDescent="0.2">
      <c r="A62" s="19">
        <v>50</v>
      </c>
      <c r="B62" s="9" t="s">
        <v>74</v>
      </c>
      <c r="C62" s="17" t="s">
        <v>86</v>
      </c>
      <c r="D62" s="10" t="s">
        <v>15</v>
      </c>
      <c r="E62" s="22">
        <v>20</v>
      </c>
      <c r="F62" s="23">
        <v>13.103999999999999</v>
      </c>
      <c r="G62" s="4">
        <f t="shared" si="0"/>
        <v>262.08</v>
      </c>
      <c r="H62" s="18" t="s">
        <v>14</v>
      </c>
      <c r="I62" s="9" t="s">
        <v>74</v>
      </c>
      <c r="J62" s="17" t="s">
        <v>86</v>
      </c>
      <c r="K62" s="10" t="s">
        <v>15</v>
      </c>
      <c r="L62" s="22">
        <v>20</v>
      </c>
      <c r="M62" s="4"/>
      <c r="N62" s="5"/>
      <c r="O62" s="11"/>
    </row>
    <row r="63" spans="1:15" x14ac:dyDescent="0.2">
      <c r="A63" s="19">
        <v>51</v>
      </c>
      <c r="B63" s="9" t="s">
        <v>74</v>
      </c>
      <c r="C63" s="17" t="s">
        <v>87</v>
      </c>
      <c r="D63" s="10" t="s">
        <v>15</v>
      </c>
      <c r="E63" s="22">
        <v>5</v>
      </c>
      <c r="F63" s="23">
        <v>46.8</v>
      </c>
      <c r="G63" s="4">
        <f t="shared" si="0"/>
        <v>234</v>
      </c>
      <c r="H63" s="18" t="s">
        <v>14</v>
      </c>
      <c r="I63" s="9" t="s">
        <v>74</v>
      </c>
      <c r="J63" s="17" t="s">
        <v>87</v>
      </c>
      <c r="K63" s="10" t="s">
        <v>15</v>
      </c>
      <c r="L63" s="22">
        <v>5</v>
      </c>
      <c r="M63" s="4"/>
      <c r="N63" s="5"/>
      <c r="O63" s="11"/>
    </row>
    <row r="64" spans="1:15" x14ac:dyDescent="0.2">
      <c r="A64" s="19">
        <v>52</v>
      </c>
      <c r="B64" s="9" t="s">
        <v>74</v>
      </c>
      <c r="C64" s="17" t="s">
        <v>88</v>
      </c>
      <c r="D64" s="10" t="s">
        <v>15</v>
      </c>
      <c r="E64" s="22">
        <v>20</v>
      </c>
      <c r="F64" s="23">
        <v>53.04</v>
      </c>
      <c r="G64" s="4">
        <f t="shared" si="0"/>
        <v>1060.8</v>
      </c>
      <c r="H64" s="18" t="s">
        <v>14</v>
      </c>
      <c r="I64" s="9" t="s">
        <v>74</v>
      </c>
      <c r="J64" s="17" t="s">
        <v>88</v>
      </c>
      <c r="K64" s="10" t="s">
        <v>15</v>
      </c>
      <c r="L64" s="22">
        <v>20</v>
      </c>
      <c r="M64" s="4"/>
      <c r="N64" s="5"/>
      <c r="O64" s="11"/>
    </row>
    <row r="65" spans="1:15" x14ac:dyDescent="0.2">
      <c r="A65" s="19">
        <v>53</v>
      </c>
      <c r="B65" s="9" t="s">
        <v>74</v>
      </c>
      <c r="C65" s="17" t="s">
        <v>89</v>
      </c>
      <c r="D65" s="10" t="s">
        <v>15</v>
      </c>
      <c r="E65" s="22">
        <v>20</v>
      </c>
      <c r="F65" s="23">
        <v>14.351999999999999</v>
      </c>
      <c r="G65" s="4">
        <f t="shared" si="0"/>
        <v>287.03999999999996</v>
      </c>
      <c r="H65" s="18" t="s">
        <v>14</v>
      </c>
      <c r="I65" s="9" t="s">
        <v>74</v>
      </c>
      <c r="J65" s="17" t="s">
        <v>89</v>
      </c>
      <c r="K65" s="10" t="s">
        <v>15</v>
      </c>
      <c r="L65" s="22">
        <v>20</v>
      </c>
      <c r="M65" s="4"/>
      <c r="N65" s="5"/>
      <c r="O65" s="11"/>
    </row>
    <row r="66" spans="1:15" x14ac:dyDescent="0.2">
      <c r="A66" s="19">
        <v>54</v>
      </c>
      <c r="B66" s="9" t="s">
        <v>74</v>
      </c>
      <c r="C66" s="17" t="s">
        <v>90</v>
      </c>
      <c r="D66" s="10" t="s">
        <v>15</v>
      </c>
      <c r="E66" s="22">
        <v>20</v>
      </c>
      <c r="F66" s="23">
        <v>244.608</v>
      </c>
      <c r="G66" s="4">
        <f t="shared" si="0"/>
        <v>4892.16</v>
      </c>
      <c r="H66" s="18" t="s">
        <v>14</v>
      </c>
      <c r="I66" s="9" t="s">
        <v>74</v>
      </c>
      <c r="J66" s="17" t="s">
        <v>90</v>
      </c>
      <c r="K66" s="10" t="s">
        <v>15</v>
      </c>
      <c r="L66" s="22">
        <v>20</v>
      </c>
      <c r="M66" s="4"/>
      <c r="N66" s="5"/>
      <c r="O66" s="11"/>
    </row>
    <row r="67" spans="1:15" x14ac:dyDescent="0.2">
      <c r="A67" s="19">
        <v>55</v>
      </c>
      <c r="B67" s="9" t="s">
        <v>74</v>
      </c>
      <c r="C67" s="17" t="s">
        <v>91</v>
      </c>
      <c r="D67" s="10" t="s">
        <v>15</v>
      </c>
      <c r="E67" s="22">
        <v>10</v>
      </c>
      <c r="F67" s="23">
        <v>87.984000000000009</v>
      </c>
      <c r="G67" s="4">
        <f t="shared" si="0"/>
        <v>879.84000000000015</v>
      </c>
      <c r="H67" s="18" t="s">
        <v>14</v>
      </c>
      <c r="I67" s="9" t="s">
        <v>74</v>
      </c>
      <c r="J67" s="17" t="s">
        <v>91</v>
      </c>
      <c r="K67" s="10" t="s">
        <v>15</v>
      </c>
      <c r="L67" s="22">
        <v>10</v>
      </c>
      <c r="M67" s="4"/>
      <c r="N67" s="5"/>
      <c r="O67" s="11"/>
    </row>
    <row r="68" spans="1:15" x14ac:dyDescent="0.2">
      <c r="A68" s="19">
        <v>56</v>
      </c>
      <c r="B68" s="9" t="s">
        <v>74</v>
      </c>
      <c r="C68" s="17" t="s">
        <v>92</v>
      </c>
      <c r="D68" s="10" t="s">
        <v>15</v>
      </c>
      <c r="E68" s="22">
        <v>20</v>
      </c>
      <c r="F68" s="23">
        <v>8.1119999999999983</v>
      </c>
      <c r="G68" s="4">
        <f t="shared" si="0"/>
        <v>162.23999999999995</v>
      </c>
      <c r="H68" s="18" t="s">
        <v>14</v>
      </c>
      <c r="I68" s="9" t="s">
        <v>74</v>
      </c>
      <c r="J68" s="17" t="s">
        <v>92</v>
      </c>
      <c r="K68" s="10" t="s">
        <v>15</v>
      </c>
      <c r="L68" s="22">
        <v>20</v>
      </c>
      <c r="M68" s="4"/>
      <c r="N68" s="5"/>
      <c r="O68" s="11"/>
    </row>
    <row r="69" spans="1:15" x14ac:dyDescent="0.2">
      <c r="A69" s="19">
        <v>57</v>
      </c>
      <c r="B69" s="9" t="s">
        <v>93</v>
      </c>
      <c r="C69" s="17" t="s">
        <v>94</v>
      </c>
      <c r="D69" s="10" t="s">
        <v>15</v>
      </c>
      <c r="E69" s="22">
        <v>300</v>
      </c>
      <c r="F69" s="23">
        <v>3.6959999999999997</v>
      </c>
      <c r="G69" s="4">
        <f t="shared" si="0"/>
        <v>1108.8</v>
      </c>
      <c r="H69" s="18" t="s">
        <v>14</v>
      </c>
      <c r="I69" s="9" t="s">
        <v>93</v>
      </c>
      <c r="J69" s="17" t="s">
        <v>94</v>
      </c>
      <c r="K69" s="10" t="s">
        <v>15</v>
      </c>
      <c r="L69" s="22">
        <v>300</v>
      </c>
      <c r="M69" s="4"/>
      <c r="N69" s="5"/>
      <c r="O69" s="11"/>
    </row>
    <row r="70" spans="1:15" x14ac:dyDescent="0.2">
      <c r="A70" s="19">
        <v>58</v>
      </c>
      <c r="B70" s="9" t="s">
        <v>95</v>
      </c>
      <c r="C70" s="17" t="s">
        <v>96</v>
      </c>
      <c r="D70" s="10" t="s">
        <v>15</v>
      </c>
      <c r="E70" s="22">
        <v>1</v>
      </c>
      <c r="F70" s="23">
        <v>16691.376</v>
      </c>
      <c r="G70" s="4">
        <f t="shared" si="0"/>
        <v>16691.376</v>
      </c>
      <c r="H70" s="18" t="s">
        <v>14</v>
      </c>
      <c r="I70" s="9" t="s">
        <v>95</v>
      </c>
      <c r="J70" s="17" t="s">
        <v>96</v>
      </c>
      <c r="K70" s="10" t="s">
        <v>15</v>
      </c>
      <c r="L70" s="22">
        <v>1</v>
      </c>
      <c r="M70" s="4"/>
      <c r="N70" s="5"/>
      <c r="O70" s="11"/>
    </row>
    <row r="71" spans="1:15" x14ac:dyDescent="0.2">
      <c r="A71" s="19">
        <v>59</v>
      </c>
      <c r="B71" s="9" t="s">
        <v>95</v>
      </c>
      <c r="C71" s="17" t="s">
        <v>97</v>
      </c>
      <c r="D71" s="10" t="s">
        <v>15</v>
      </c>
      <c r="E71" s="22">
        <v>1</v>
      </c>
      <c r="F71" s="23">
        <v>28708.991999999998</v>
      </c>
      <c r="G71" s="4">
        <f t="shared" si="0"/>
        <v>28708.991999999998</v>
      </c>
      <c r="H71" s="18" t="s">
        <v>14</v>
      </c>
      <c r="I71" s="9" t="s">
        <v>95</v>
      </c>
      <c r="J71" s="17" t="s">
        <v>97</v>
      </c>
      <c r="K71" s="10" t="s">
        <v>15</v>
      </c>
      <c r="L71" s="22">
        <v>1</v>
      </c>
      <c r="M71" s="4"/>
      <c r="N71" s="5"/>
      <c r="O71" s="11"/>
    </row>
    <row r="72" spans="1:15" x14ac:dyDescent="0.2">
      <c r="A72" s="19">
        <v>60</v>
      </c>
      <c r="B72" s="9" t="s">
        <v>98</v>
      </c>
      <c r="C72" s="17" t="s">
        <v>99</v>
      </c>
      <c r="D72" s="10" t="s">
        <v>15</v>
      </c>
      <c r="E72" s="22">
        <v>1</v>
      </c>
      <c r="F72" s="23">
        <v>15756</v>
      </c>
      <c r="G72" s="4">
        <f t="shared" si="0"/>
        <v>15756</v>
      </c>
      <c r="H72" s="18" t="s">
        <v>14</v>
      </c>
      <c r="I72" s="9" t="s">
        <v>98</v>
      </c>
      <c r="J72" s="17" t="s">
        <v>99</v>
      </c>
      <c r="K72" s="10" t="s">
        <v>15</v>
      </c>
      <c r="L72" s="22">
        <v>1</v>
      </c>
      <c r="M72" s="4"/>
      <c r="N72" s="5"/>
      <c r="O72" s="11"/>
    </row>
    <row r="73" spans="1:15" x14ac:dyDescent="0.2">
      <c r="A73" s="19">
        <v>61</v>
      </c>
      <c r="B73" s="9" t="s">
        <v>100</v>
      </c>
      <c r="C73" s="17" t="s">
        <v>101</v>
      </c>
      <c r="D73" s="10" t="s">
        <v>15</v>
      </c>
      <c r="E73" s="22">
        <v>4</v>
      </c>
      <c r="F73" s="23">
        <v>3358.3679999999999</v>
      </c>
      <c r="G73" s="4">
        <f t="shared" si="0"/>
        <v>13433.472</v>
      </c>
      <c r="H73" s="18" t="s">
        <v>14</v>
      </c>
      <c r="I73" s="9" t="s">
        <v>100</v>
      </c>
      <c r="J73" s="17" t="s">
        <v>101</v>
      </c>
      <c r="K73" s="10" t="s">
        <v>15</v>
      </c>
      <c r="L73" s="22">
        <v>4</v>
      </c>
      <c r="M73" s="4"/>
      <c r="N73" s="5"/>
      <c r="O73" s="11"/>
    </row>
    <row r="74" spans="1:15" x14ac:dyDescent="0.2">
      <c r="A74" s="19">
        <v>62</v>
      </c>
      <c r="B74" s="9" t="s">
        <v>102</v>
      </c>
      <c r="C74" s="17" t="s">
        <v>103</v>
      </c>
      <c r="D74" s="10" t="s">
        <v>15</v>
      </c>
      <c r="E74" s="22">
        <v>10</v>
      </c>
      <c r="F74" s="23">
        <v>625.24799999999993</v>
      </c>
      <c r="G74" s="4">
        <f t="shared" si="0"/>
        <v>6252.48</v>
      </c>
      <c r="H74" s="18" t="s">
        <v>14</v>
      </c>
      <c r="I74" s="9" t="s">
        <v>102</v>
      </c>
      <c r="J74" s="17" t="s">
        <v>103</v>
      </c>
      <c r="K74" s="10" t="s">
        <v>15</v>
      </c>
      <c r="L74" s="22">
        <v>10</v>
      </c>
      <c r="M74" s="4"/>
      <c r="N74" s="5"/>
      <c r="O74" s="11"/>
    </row>
    <row r="75" spans="1:15" x14ac:dyDescent="0.2">
      <c r="A75" s="19">
        <v>63</v>
      </c>
      <c r="B75" s="9" t="s">
        <v>104</v>
      </c>
      <c r="C75" s="17" t="s">
        <v>105</v>
      </c>
      <c r="D75" s="10" t="s">
        <v>15</v>
      </c>
      <c r="E75" s="22">
        <v>35</v>
      </c>
      <c r="F75" s="23">
        <v>16.847999999999999</v>
      </c>
      <c r="G75" s="4">
        <f t="shared" si="0"/>
        <v>589.67999999999995</v>
      </c>
      <c r="H75" s="18" t="s">
        <v>14</v>
      </c>
      <c r="I75" s="9" t="s">
        <v>104</v>
      </c>
      <c r="J75" s="17" t="s">
        <v>105</v>
      </c>
      <c r="K75" s="10" t="s">
        <v>15</v>
      </c>
      <c r="L75" s="22">
        <v>35</v>
      </c>
      <c r="M75" s="4"/>
      <c r="N75" s="5"/>
      <c r="O75" s="11"/>
    </row>
    <row r="76" spans="1:15" x14ac:dyDescent="0.2">
      <c r="A76" s="19">
        <v>64</v>
      </c>
      <c r="B76" s="9" t="s">
        <v>104</v>
      </c>
      <c r="C76" s="17" t="s">
        <v>106</v>
      </c>
      <c r="D76" s="10" t="s">
        <v>15</v>
      </c>
      <c r="E76" s="22">
        <v>15</v>
      </c>
      <c r="F76" s="23">
        <v>24.959999999999997</v>
      </c>
      <c r="G76" s="4">
        <f t="shared" si="0"/>
        <v>374.4</v>
      </c>
      <c r="H76" s="18" t="s">
        <v>14</v>
      </c>
      <c r="I76" s="9" t="s">
        <v>104</v>
      </c>
      <c r="J76" s="17" t="s">
        <v>106</v>
      </c>
      <c r="K76" s="10" t="s">
        <v>15</v>
      </c>
      <c r="L76" s="22">
        <v>15</v>
      </c>
      <c r="M76" s="4"/>
      <c r="N76" s="5"/>
      <c r="O76" s="11"/>
    </row>
    <row r="77" spans="1:15" x14ac:dyDescent="0.2">
      <c r="A77" s="19">
        <v>65</v>
      </c>
      <c r="B77" s="9" t="s">
        <v>104</v>
      </c>
      <c r="C77" s="17" t="s">
        <v>107</v>
      </c>
      <c r="D77" s="10" t="s">
        <v>15</v>
      </c>
      <c r="E77" s="22">
        <v>35</v>
      </c>
      <c r="F77" s="23">
        <v>105.456</v>
      </c>
      <c r="G77" s="4">
        <f t="shared" si="0"/>
        <v>3690.96</v>
      </c>
      <c r="H77" s="18" t="s">
        <v>14</v>
      </c>
      <c r="I77" s="9" t="s">
        <v>104</v>
      </c>
      <c r="J77" s="17" t="s">
        <v>107</v>
      </c>
      <c r="K77" s="10" t="s">
        <v>15</v>
      </c>
      <c r="L77" s="22">
        <v>35</v>
      </c>
      <c r="M77" s="4"/>
      <c r="N77" s="5"/>
      <c r="O77" s="11"/>
    </row>
    <row r="78" spans="1:15" x14ac:dyDescent="0.2">
      <c r="A78" s="19">
        <v>66</v>
      </c>
      <c r="B78" s="9" t="s">
        <v>104</v>
      </c>
      <c r="C78" s="17" t="s">
        <v>108</v>
      </c>
      <c r="D78" s="10" t="s">
        <v>15</v>
      </c>
      <c r="E78" s="22">
        <v>15</v>
      </c>
      <c r="F78" s="23">
        <v>51.792000000000002</v>
      </c>
      <c r="G78" s="4">
        <f t="shared" ref="G78:G96" si="1">F78*E78</f>
        <v>776.88</v>
      </c>
      <c r="H78" s="18" t="s">
        <v>14</v>
      </c>
      <c r="I78" s="9" t="s">
        <v>104</v>
      </c>
      <c r="J78" s="17" t="s">
        <v>108</v>
      </c>
      <c r="K78" s="10" t="s">
        <v>15</v>
      </c>
      <c r="L78" s="22">
        <v>15</v>
      </c>
      <c r="M78" s="4"/>
      <c r="N78" s="5"/>
      <c r="O78" s="11"/>
    </row>
    <row r="79" spans="1:15" x14ac:dyDescent="0.2">
      <c r="A79" s="19">
        <v>67</v>
      </c>
      <c r="B79" s="9" t="s">
        <v>104</v>
      </c>
      <c r="C79" s="17" t="s">
        <v>109</v>
      </c>
      <c r="D79" s="10" t="s">
        <v>15</v>
      </c>
      <c r="E79" s="22">
        <v>30</v>
      </c>
      <c r="F79" s="23">
        <v>41.18399999999999</v>
      </c>
      <c r="G79" s="4">
        <f t="shared" si="1"/>
        <v>1235.5199999999998</v>
      </c>
      <c r="H79" s="18" t="s">
        <v>14</v>
      </c>
      <c r="I79" s="9" t="s">
        <v>104</v>
      </c>
      <c r="J79" s="17" t="s">
        <v>109</v>
      </c>
      <c r="K79" s="10" t="s">
        <v>15</v>
      </c>
      <c r="L79" s="22">
        <v>30</v>
      </c>
      <c r="M79" s="4"/>
      <c r="N79" s="5"/>
      <c r="O79" s="11"/>
    </row>
    <row r="80" spans="1:15" x14ac:dyDescent="0.2">
      <c r="A80" s="19">
        <v>68</v>
      </c>
      <c r="B80" s="9" t="s">
        <v>110</v>
      </c>
      <c r="C80" s="17" t="s">
        <v>111</v>
      </c>
      <c r="D80" s="10" t="s">
        <v>15</v>
      </c>
      <c r="E80" s="22">
        <v>5</v>
      </c>
      <c r="F80" s="23">
        <v>121.056</v>
      </c>
      <c r="G80" s="4">
        <f t="shared" si="1"/>
        <v>605.28</v>
      </c>
      <c r="H80" s="18" t="s">
        <v>14</v>
      </c>
      <c r="I80" s="9" t="s">
        <v>110</v>
      </c>
      <c r="J80" s="17" t="s">
        <v>111</v>
      </c>
      <c r="K80" s="10" t="s">
        <v>15</v>
      </c>
      <c r="L80" s="22">
        <v>5</v>
      </c>
      <c r="M80" s="4"/>
      <c r="N80" s="5"/>
      <c r="O80" s="11"/>
    </row>
    <row r="81" spans="1:15" x14ac:dyDescent="0.2">
      <c r="A81" s="19">
        <v>69</v>
      </c>
      <c r="B81" s="9" t="s">
        <v>110</v>
      </c>
      <c r="C81" s="17" t="s">
        <v>112</v>
      </c>
      <c r="D81" s="10" t="s">
        <v>15</v>
      </c>
      <c r="E81" s="22">
        <v>5</v>
      </c>
      <c r="F81" s="23">
        <v>139.15199999999999</v>
      </c>
      <c r="G81" s="4">
        <f t="shared" si="1"/>
        <v>695.76</v>
      </c>
      <c r="H81" s="18" t="s">
        <v>14</v>
      </c>
      <c r="I81" s="9" t="s">
        <v>110</v>
      </c>
      <c r="J81" s="17" t="s">
        <v>112</v>
      </c>
      <c r="K81" s="10" t="s">
        <v>15</v>
      </c>
      <c r="L81" s="22">
        <v>5</v>
      </c>
      <c r="M81" s="4"/>
      <c r="N81" s="5"/>
      <c r="O81" s="11"/>
    </row>
    <row r="82" spans="1:15" x14ac:dyDescent="0.2">
      <c r="A82" s="19">
        <v>70</v>
      </c>
      <c r="B82" s="9" t="s">
        <v>110</v>
      </c>
      <c r="C82" s="17" t="s">
        <v>113</v>
      </c>
      <c r="D82" s="10" t="s">
        <v>15</v>
      </c>
      <c r="E82" s="22">
        <v>5</v>
      </c>
      <c r="F82" s="23">
        <v>105.45599999999999</v>
      </c>
      <c r="G82" s="4">
        <f t="shared" si="1"/>
        <v>527.28</v>
      </c>
      <c r="H82" s="18" t="s">
        <v>14</v>
      </c>
      <c r="I82" s="9" t="s">
        <v>110</v>
      </c>
      <c r="J82" s="17" t="s">
        <v>113</v>
      </c>
      <c r="K82" s="10" t="s">
        <v>15</v>
      </c>
      <c r="L82" s="22">
        <v>5</v>
      </c>
      <c r="M82" s="4"/>
      <c r="N82" s="5"/>
      <c r="O82" s="11"/>
    </row>
    <row r="83" spans="1:15" x14ac:dyDescent="0.2">
      <c r="A83" s="19">
        <v>71</v>
      </c>
      <c r="B83" s="9" t="s">
        <v>110</v>
      </c>
      <c r="C83" s="17" t="s">
        <v>114</v>
      </c>
      <c r="D83" s="10" t="s">
        <v>15</v>
      </c>
      <c r="E83" s="22">
        <v>5</v>
      </c>
      <c r="F83" s="23">
        <v>132.91199999999998</v>
      </c>
      <c r="G83" s="4">
        <f t="shared" si="1"/>
        <v>664.56</v>
      </c>
      <c r="H83" s="18" t="s">
        <v>14</v>
      </c>
      <c r="I83" s="9" t="s">
        <v>110</v>
      </c>
      <c r="J83" s="17" t="s">
        <v>114</v>
      </c>
      <c r="K83" s="10" t="s">
        <v>15</v>
      </c>
      <c r="L83" s="22">
        <v>5</v>
      </c>
      <c r="M83" s="4"/>
      <c r="N83" s="5"/>
      <c r="O83" s="11"/>
    </row>
    <row r="84" spans="1:15" x14ac:dyDescent="0.2">
      <c r="A84" s="19">
        <v>72</v>
      </c>
      <c r="B84" s="9" t="s">
        <v>110</v>
      </c>
      <c r="C84" s="17" t="s">
        <v>115</v>
      </c>
      <c r="D84" s="10" t="s">
        <v>15</v>
      </c>
      <c r="E84" s="22">
        <v>5</v>
      </c>
      <c r="F84" s="23">
        <v>121.056</v>
      </c>
      <c r="G84" s="4">
        <f t="shared" si="1"/>
        <v>605.28</v>
      </c>
      <c r="H84" s="18" t="s">
        <v>14</v>
      </c>
      <c r="I84" s="9" t="s">
        <v>110</v>
      </c>
      <c r="J84" s="17" t="s">
        <v>115</v>
      </c>
      <c r="K84" s="10" t="s">
        <v>15</v>
      </c>
      <c r="L84" s="22">
        <v>5</v>
      </c>
      <c r="M84" s="4"/>
      <c r="N84" s="5"/>
      <c r="O84" s="11"/>
    </row>
    <row r="85" spans="1:15" x14ac:dyDescent="0.2">
      <c r="A85" s="19">
        <v>73</v>
      </c>
      <c r="B85" s="9" t="s">
        <v>116</v>
      </c>
      <c r="C85" s="17" t="s">
        <v>117</v>
      </c>
      <c r="D85" s="10" t="s">
        <v>138</v>
      </c>
      <c r="E85" s="22">
        <v>1000</v>
      </c>
      <c r="F85" s="23">
        <v>9.36</v>
      </c>
      <c r="G85" s="4">
        <f t="shared" si="1"/>
        <v>9360</v>
      </c>
      <c r="H85" s="18" t="s">
        <v>14</v>
      </c>
      <c r="I85" s="9" t="s">
        <v>116</v>
      </c>
      <c r="J85" s="17" t="s">
        <v>117</v>
      </c>
      <c r="K85" s="10" t="s">
        <v>138</v>
      </c>
      <c r="L85" s="22">
        <v>1000</v>
      </c>
      <c r="M85" s="4"/>
      <c r="N85" s="5"/>
      <c r="O85" s="11"/>
    </row>
    <row r="86" spans="1:15" x14ac:dyDescent="0.2">
      <c r="A86" s="19">
        <v>74</v>
      </c>
      <c r="B86" s="9" t="s">
        <v>118</v>
      </c>
      <c r="C86" s="17" t="s">
        <v>119</v>
      </c>
      <c r="D86" s="10" t="s">
        <v>15</v>
      </c>
      <c r="E86" s="22">
        <v>1</v>
      </c>
      <c r="F86" s="23">
        <v>8546.3040000000001</v>
      </c>
      <c r="G86" s="4">
        <f t="shared" si="1"/>
        <v>8546.3040000000001</v>
      </c>
      <c r="H86" s="18" t="s">
        <v>14</v>
      </c>
      <c r="I86" s="9" t="s">
        <v>118</v>
      </c>
      <c r="J86" s="17" t="s">
        <v>119</v>
      </c>
      <c r="K86" s="10" t="s">
        <v>15</v>
      </c>
      <c r="L86" s="22">
        <v>1</v>
      </c>
      <c r="M86" s="4"/>
      <c r="N86" s="5"/>
      <c r="O86" s="11"/>
    </row>
    <row r="87" spans="1:15" x14ac:dyDescent="0.2">
      <c r="A87" s="19">
        <v>75</v>
      </c>
      <c r="B87" s="9" t="s">
        <v>120</v>
      </c>
      <c r="C87" s="17" t="s">
        <v>121</v>
      </c>
      <c r="D87" s="10" t="s">
        <v>15</v>
      </c>
      <c r="E87" s="22">
        <v>2</v>
      </c>
      <c r="F87" s="23">
        <v>5071.2719999999999</v>
      </c>
      <c r="G87" s="4">
        <f t="shared" si="1"/>
        <v>10142.544</v>
      </c>
      <c r="H87" s="18" t="s">
        <v>14</v>
      </c>
      <c r="I87" s="9" t="s">
        <v>120</v>
      </c>
      <c r="J87" s="17" t="s">
        <v>121</v>
      </c>
      <c r="K87" s="10" t="s">
        <v>15</v>
      </c>
      <c r="L87" s="22">
        <v>2</v>
      </c>
      <c r="M87" s="4"/>
      <c r="N87" s="5"/>
      <c r="O87" s="11"/>
    </row>
    <row r="88" spans="1:15" x14ac:dyDescent="0.2">
      <c r="A88" s="19">
        <v>76</v>
      </c>
      <c r="B88" s="9" t="s">
        <v>122</v>
      </c>
      <c r="C88" s="17" t="s">
        <v>123</v>
      </c>
      <c r="D88" s="10" t="s">
        <v>15</v>
      </c>
      <c r="E88" s="22">
        <v>2</v>
      </c>
      <c r="F88" s="23">
        <v>262.70399999999995</v>
      </c>
      <c r="G88" s="4">
        <f t="shared" si="1"/>
        <v>525.4079999999999</v>
      </c>
      <c r="H88" s="18" t="s">
        <v>14</v>
      </c>
      <c r="I88" s="9" t="s">
        <v>122</v>
      </c>
      <c r="J88" s="17" t="s">
        <v>123</v>
      </c>
      <c r="K88" s="10" t="s">
        <v>15</v>
      </c>
      <c r="L88" s="22">
        <v>2</v>
      </c>
      <c r="M88" s="4"/>
      <c r="N88" s="5"/>
      <c r="O88" s="11"/>
    </row>
    <row r="89" spans="1:15" x14ac:dyDescent="0.2">
      <c r="A89" s="19">
        <v>77</v>
      </c>
      <c r="B89" s="9" t="s">
        <v>124</v>
      </c>
      <c r="C89" s="17" t="s">
        <v>125</v>
      </c>
      <c r="D89" s="10" t="s">
        <v>15</v>
      </c>
      <c r="E89" s="22">
        <v>2</v>
      </c>
      <c r="F89" s="23">
        <v>12518.807999999999</v>
      </c>
      <c r="G89" s="4">
        <f t="shared" si="1"/>
        <v>25037.615999999998</v>
      </c>
      <c r="H89" s="18" t="s">
        <v>14</v>
      </c>
      <c r="I89" s="9" t="s">
        <v>124</v>
      </c>
      <c r="J89" s="17" t="s">
        <v>125</v>
      </c>
      <c r="K89" s="10" t="s">
        <v>15</v>
      </c>
      <c r="L89" s="22">
        <v>2</v>
      </c>
      <c r="M89" s="4"/>
      <c r="N89" s="5"/>
      <c r="O89" s="11"/>
    </row>
    <row r="90" spans="1:15" x14ac:dyDescent="0.2">
      <c r="A90" s="19">
        <v>78</v>
      </c>
      <c r="B90" s="9" t="s">
        <v>126</v>
      </c>
      <c r="C90" s="17" t="s">
        <v>127</v>
      </c>
      <c r="D90" s="10" t="s">
        <v>15</v>
      </c>
      <c r="E90" s="22">
        <v>20</v>
      </c>
      <c r="F90" s="23">
        <v>188.44800000000001</v>
      </c>
      <c r="G90" s="4">
        <f t="shared" si="1"/>
        <v>3768.96</v>
      </c>
      <c r="H90" s="18" t="s">
        <v>14</v>
      </c>
      <c r="I90" s="9" t="s">
        <v>126</v>
      </c>
      <c r="J90" s="17" t="s">
        <v>127</v>
      </c>
      <c r="K90" s="10" t="s">
        <v>15</v>
      </c>
      <c r="L90" s="22">
        <v>20</v>
      </c>
      <c r="M90" s="4"/>
      <c r="N90" s="5"/>
      <c r="O90" s="11"/>
    </row>
    <row r="91" spans="1:15" x14ac:dyDescent="0.2">
      <c r="A91" s="19">
        <v>79</v>
      </c>
      <c r="B91" s="9" t="s">
        <v>128</v>
      </c>
      <c r="C91" s="17" t="s">
        <v>129</v>
      </c>
      <c r="D91" s="10" t="s">
        <v>15</v>
      </c>
      <c r="E91" s="22">
        <v>1</v>
      </c>
      <c r="F91" s="23">
        <v>41593.344000000005</v>
      </c>
      <c r="G91" s="4">
        <f t="shared" si="1"/>
        <v>41593.344000000005</v>
      </c>
      <c r="H91" s="18" t="s">
        <v>14</v>
      </c>
      <c r="I91" s="9" t="s">
        <v>128</v>
      </c>
      <c r="J91" s="17" t="s">
        <v>129</v>
      </c>
      <c r="K91" s="10" t="s">
        <v>15</v>
      </c>
      <c r="L91" s="22">
        <v>1</v>
      </c>
      <c r="M91" s="4"/>
      <c r="N91" s="5"/>
      <c r="O91" s="11"/>
    </row>
    <row r="92" spans="1:15" x14ac:dyDescent="0.2">
      <c r="A92" s="19">
        <v>80</v>
      </c>
      <c r="B92" s="9" t="s">
        <v>130</v>
      </c>
      <c r="C92" s="17" t="s">
        <v>131</v>
      </c>
      <c r="D92" s="10" t="s">
        <v>15</v>
      </c>
      <c r="E92" s="22">
        <v>4</v>
      </c>
      <c r="F92" s="23">
        <v>1737.2160000000001</v>
      </c>
      <c r="G92" s="4">
        <f t="shared" si="1"/>
        <v>6948.8640000000005</v>
      </c>
      <c r="H92" s="18" t="s">
        <v>14</v>
      </c>
      <c r="I92" s="9" t="s">
        <v>130</v>
      </c>
      <c r="J92" s="17" t="s">
        <v>131</v>
      </c>
      <c r="K92" s="10" t="s">
        <v>15</v>
      </c>
      <c r="L92" s="22">
        <v>4</v>
      </c>
      <c r="M92" s="4"/>
      <c r="N92" s="5"/>
      <c r="O92" s="11"/>
    </row>
    <row r="93" spans="1:15" x14ac:dyDescent="0.2">
      <c r="A93" s="19">
        <v>81</v>
      </c>
      <c r="B93" s="9" t="s">
        <v>132</v>
      </c>
      <c r="C93" s="17" t="s">
        <v>133</v>
      </c>
      <c r="D93" s="10" t="s">
        <v>15</v>
      </c>
      <c r="E93" s="22">
        <v>7</v>
      </c>
      <c r="F93" s="23">
        <v>9.36</v>
      </c>
      <c r="G93" s="4">
        <f t="shared" si="1"/>
        <v>65.52</v>
      </c>
      <c r="H93" s="18" t="s">
        <v>14</v>
      </c>
      <c r="I93" s="9" t="s">
        <v>132</v>
      </c>
      <c r="J93" s="17" t="s">
        <v>133</v>
      </c>
      <c r="K93" s="10" t="s">
        <v>15</v>
      </c>
      <c r="L93" s="22">
        <v>7</v>
      </c>
      <c r="M93" s="4"/>
      <c r="N93" s="5"/>
      <c r="O93" s="11"/>
    </row>
    <row r="94" spans="1:15" x14ac:dyDescent="0.2">
      <c r="A94" s="19">
        <v>82</v>
      </c>
      <c r="B94" s="9" t="s">
        <v>132</v>
      </c>
      <c r="C94" s="17" t="s">
        <v>134</v>
      </c>
      <c r="D94" s="10" t="s">
        <v>15</v>
      </c>
      <c r="E94" s="22">
        <v>6</v>
      </c>
      <c r="F94" s="23">
        <v>9.36</v>
      </c>
      <c r="G94" s="4">
        <f t="shared" si="1"/>
        <v>56.16</v>
      </c>
      <c r="H94" s="18" t="s">
        <v>14</v>
      </c>
      <c r="I94" s="9" t="s">
        <v>132</v>
      </c>
      <c r="J94" s="17" t="s">
        <v>134</v>
      </c>
      <c r="K94" s="10" t="s">
        <v>15</v>
      </c>
      <c r="L94" s="22">
        <v>6</v>
      </c>
      <c r="M94" s="4"/>
      <c r="N94" s="5"/>
      <c r="O94" s="11"/>
    </row>
    <row r="95" spans="1:15" ht="14.25" customHeight="1" x14ac:dyDescent="0.2">
      <c r="A95" s="19">
        <v>83</v>
      </c>
      <c r="B95" s="9" t="s">
        <v>132</v>
      </c>
      <c r="C95" s="17" t="s">
        <v>135</v>
      </c>
      <c r="D95" s="10" t="s">
        <v>15</v>
      </c>
      <c r="E95" s="22">
        <v>10</v>
      </c>
      <c r="F95" s="23">
        <v>411.84</v>
      </c>
      <c r="G95" s="4">
        <f t="shared" si="1"/>
        <v>4118.3999999999996</v>
      </c>
      <c r="H95" s="18" t="s">
        <v>14</v>
      </c>
      <c r="I95" s="9" t="s">
        <v>132</v>
      </c>
      <c r="J95" s="17" t="s">
        <v>135</v>
      </c>
      <c r="K95" s="10" t="s">
        <v>15</v>
      </c>
      <c r="L95" s="22">
        <v>10</v>
      </c>
      <c r="M95" s="4"/>
      <c r="N95" s="5"/>
      <c r="O95" s="11"/>
    </row>
    <row r="96" spans="1:15" x14ac:dyDescent="0.2">
      <c r="A96" s="19">
        <v>84</v>
      </c>
      <c r="B96" s="9" t="s">
        <v>136</v>
      </c>
      <c r="C96" s="17" t="s">
        <v>137</v>
      </c>
      <c r="D96" s="10" t="s">
        <v>15</v>
      </c>
      <c r="E96" s="22">
        <v>10</v>
      </c>
      <c r="F96" s="23">
        <v>132.91199999999998</v>
      </c>
      <c r="G96" s="4">
        <f t="shared" si="1"/>
        <v>1329.12</v>
      </c>
      <c r="H96" s="18" t="s">
        <v>14</v>
      </c>
      <c r="I96" s="9" t="s">
        <v>136</v>
      </c>
      <c r="J96" s="17" t="s">
        <v>137</v>
      </c>
      <c r="K96" s="10" t="s">
        <v>15</v>
      </c>
      <c r="L96" s="22">
        <v>10</v>
      </c>
      <c r="M96" s="4"/>
      <c r="N96" s="5"/>
      <c r="O96" s="11"/>
    </row>
    <row r="97" spans="1:16" s="7" customFormat="1" x14ac:dyDescent="0.2">
      <c r="A97" s="13"/>
      <c r="B97" s="21" t="s">
        <v>12</v>
      </c>
      <c r="C97" s="21"/>
      <c r="D97" s="21"/>
      <c r="E97" s="21"/>
      <c r="F97" s="13"/>
      <c r="G97" s="14">
        <f>SUM(G13:G96)</f>
        <v>1623715.3099999998</v>
      </c>
      <c r="H97" s="14"/>
      <c r="I97" s="14" t="s">
        <v>12</v>
      </c>
      <c r="J97" s="14"/>
      <c r="K97" s="13"/>
      <c r="L97" s="13"/>
      <c r="M97" s="13"/>
      <c r="N97" s="15"/>
      <c r="O97" s="16"/>
      <c r="P97" s="6"/>
    </row>
    <row r="99" spans="1:16" x14ac:dyDescent="0.2">
      <c r="B99" s="7"/>
    </row>
    <row r="100" spans="1:16" x14ac:dyDescent="0.2">
      <c r="B100" s="7"/>
    </row>
    <row r="101" spans="1:16" x14ac:dyDescent="0.2">
      <c r="B101" s="7"/>
    </row>
    <row r="102" spans="1:16" ht="15" x14ac:dyDescent="0.25">
      <c r="B102" s="8"/>
      <c r="C102"/>
      <c r="D102"/>
    </row>
  </sheetData>
  <mergeCells count="18"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  <mergeCell ref="H10:H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Ченцова Мария Васильевна</cp:lastModifiedBy>
  <cp:lastPrinted>2017-01-23T11:24:46Z</cp:lastPrinted>
  <dcterms:created xsi:type="dcterms:W3CDTF">2017-01-19T12:14:55Z</dcterms:created>
  <dcterms:modified xsi:type="dcterms:W3CDTF">2018-09-28T06:01:57Z</dcterms:modified>
</cp:coreProperties>
</file>